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1295" windowHeight="9045" activeTab="1"/>
  </bookViews>
  <sheets>
    <sheet name="напряжения" sheetId="4" r:id="rId1"/>
    <sheet name="ввода ПС" sheetId="2" r:id="rId2"/>
    <sheet name="ВЛ-10 кВ" sheetId="5" r:id="rId3"/>
  </sheets>
  <definedNames>
    <definedName name="_xlnm.Print_Titles" localSheetId="2">'ВЛ-10 кВ'!$A:$A</definedName>
  </definedNames>
  <calcPr calcId="145621"/>
</workbook>
</file>

<file path=xl/calcChain.xml><?xml version="1.0" encoding="utf-8"?>
<calcChain xmlns="http://schemas.openxmlformats.org/spreadsheetml/2006/main">
  <c r="M17" i="2" l="1"/>
  <c r="M18" i="2"/>
  <c r="K26" i="2"/>
  <c r="I19" i="2"/>
  <c r="K17" i="2"/>
  <c r="I8" i="2"/>
  <c r="P28" i="5"/>
  <c r="I11" i="2"/>
  <c r="I12" i="2"/>
  <c r="P13" i="5"/>
  <c r="M8" i="2"/>
  <c r="D22" i="2"/>
  <c r="K16" i="2"/>
  <c r="I17" i="2"/>
  <c r="K11" i="2"/>
  <c r="M21" i="2"/>
  <c r="M31" i="2"/>
  <c r="M30" i="2"/>
  <c r="M29" i="2"/>
  <c r="M28" i="2"/>
  <c r="M27" i="2"/>
  <c r="M26" i="2"/>
  <c r="M25" i="2"/>
  <c r="M24" i="2"/>
  <c r="M23" i="2"/>
  <c r="M22" i="2"/>
  <c r="M20" i="2"/>
  <c r="M19" i="2"/>
  <c r="M16" i="2"/>
  <c r="M15" i="2"/>
  <c r="M14" i="2"/>
  <c r="M13" i="2"/>
  <c r="M12" i="2"/>
  <c r="M11" i="2"/>
  <c r="M10" i="2"/>
  <c r="M9" i="2"/>
  <c r="M32" i="2" s="1"/>
  <c r="K31" i="2"/>
  <c r="K30" i="2"/>
  <c r="K29" i="2"/>
  <c r="K28" i="2"/>
  <c r="K27" i="2"/>
  <c r="K25" i="2"/>
  <c r="K24" i="2"/>
  <c r="K23" i="2"/>
  <c r="K22" i="2"/>
  <c r="K21" i="2"/>
  <c r="K20" i="2"/>
  <c r="K19" i="2"/>
  <c r="K18" i="2"/>
  <c r="K15" i="2"/>
  <c r="K14" i="2"/>
  <c r="K13" i="2"/>
  <c r="K12" i="2"/>
  <c r="K10" i="2"/>
  <c r="K9" i="2"/>
  <c r="K8" i="2"/>
  <c r="I31" i="2"/>
  <c r="I30" i="2"/>
  <c r="I29" i="2"/>
  <c r="I28" i="2"/>
  <c r="I27" i="2"/>
  <c r="I26" i="2"/>
  <c r="I25" i="2"/>
  <c r="I24" i="2"/>
  <c r="I23" i="2"/>
  <c r="I22" i="2"/>
  <c r="I21" i="2"/>
  <c r="I20" i="2"/>
  <c r="I18" i="2"/>
  <c r="I16" i="2"/>
  <c r="I15" i="2"/>
  <c r="I14" i="2"/>
  <c r="I13" i="2"/>
  <c r="I10" i="2"/>
  <c r="I9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32" i="2"/>
  <c r="D31" i="2"/>
  <c r="D30" i="2"/>
  <c r="D29" i="2"/>
  <c r="D28" i="2"/>
  <c r="D27" i="2"/>
  <c r="D26" i="2"/>
  <c r="D25" i="2"/>
  <c r="D24" i="2"/>
  <c r="D23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32" i="2"/>
  <c r="K31" i="5"/>
  <c r="D28" i="5"/>
  <c r="S26" i="5"/>
  <c r="N29" i="5"/>
  <c r="D30" i="5"/>
  <c r="D31" i="5"/>
  <c r="D32" i="5"/>
  <c r="U10" i="5"/>
  <c r="U33" i="5" s="1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7" i="5"/>
  <c r="S28" i="5"/>
  <c r="S29" i="5"/>
  <c r="S30" i="5"/>
  <c r="S31" i="5"/>
  <c r="S32" i="5"/>
  <c r="S9" i="5"/>
  <c r="P10" i="5"/>
  <c r="P11" i="5"/>
  <c r="P12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9" i="5"/>
  <c r="P30" i="5"/>
  <c r="P31" i="5"/>
  <c r="P32" i="5"/>
  <c r="P9" i="5"/>
  <c r="P33" i="5" s="1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30" i="5"/>
  <c r="N31" i="5"/>
  <c r="N32" i="5"/>
  <c r="N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2" i="5"/>
  <c r="K9" i="5"/>
  <c r="K33" i="5" s="1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9" i="5"/>
  <c r="I33" i="5" s="1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9" i="5"/>
  <c r="D10" i="5"/>
  <c r="D9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9" i="5"/>
  <c r="K32" i="2"/>
  <c r="S33" i="5"/>
  <c r="N33" i="5"/>
  <c r="F33" i="5"/>
  <c r="I32" i="2"/>
  <c r="D33" i="5" l="1"/>
</calcChain>
</file>

<file path=xl/sharedStrings.xml><?xml version="1.0" encoding="utf-8"?>
<sst xmlns="http://schemas.openxmlformats.org/spreadsheetml/2006/main" count="125" uniqueCount="33">
  <si>
    <t>Время</t>
  </si>
  <si>
    <t>А</t>
  </si>
  <si>
    <t>кВ</t>
  </si>
  <si>
    <t>Итого</t>
  </si>
  <si>
    <t>коэфф.=</t>
  </si>
  <si>
    <t>расход в кВтч</t>
  </si>
  <si>
    <t>показания счетчика</t>
  </si>
  <si>
    <t>Ток</t>
  </si>
  <si>
    <t>активный</t>
  </si>
  <si>
    <t>реактивный</t>
  </si>
  <si>
    <t>-</t>
  </si>
  <si>
    <t>часы</t>
  </si>
  <si>
    <t>10 кВ</t>
  </si>
  <si>
    <t>Исполнитель</t>
  </si>
  <si>
    <t>телефон</t>
  </si>
  <si>
    <t>Ввод Т-1 10 кВ</t>
  </si>
  <si>
    <t>Ввод Т-2 10 кВ</t>
  </si>
  <si>
    <t>110 кВ</t>
  </si>
  <si>
    <t>I, II сш</t>
  </si>
  <si>
    <t>23-22</t>
  </si>
  <si>
    <t>ТСН</t>
  </si>
  <si>
    <t>ВЛ-10кВ Бобровское</t>
  </si>
  <si>
    <t>ВЛ-10кВ Стрелка</t>
  </si>
  <si>
    <t>ВЛ-10кВ Копылово</t>
  </si>
  <si>
    <t>ВЛ-10кВ Заболотье</t>
  </si>
  <si>
    <t xml:space="preserve">Ток </t>
  </si>
  <si>
    <t>Показания счетчиков</t>
  </si>
  <si>
    <t>отдача</t>
  </si>
  <si>
    <t>Хохлова Н.В.</t>
  </si>
  <si>
    <t>Хохлова Н.В</t>
  </si>
  <si>
    <t>Ведомость по напряжениям ПС "Вострое" в режимный день 17.12.2014 по Великоустюгским электрическим сетям</t>
  </si>
  <si>
    <t>Ведомость нагрузок Т-1,Т-2  ПС "Вострое" в режимный день 17.12.2014 по    Великоустюгским электрическим сетям</t>
  </si>
  <si>
    <t>Ведомость нагрузок по ВЛ-10 кВ  на  ПС 110/35 кВ Вострое в режимный день 17.12.2014 по Великоустюгским электрическим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</si>
</sst>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/>
    </xf>
    <xf numFmtId="0" fontId="1" fillId="0" borderId="0" xfId="0" applyFont="1"/>
    <xf numFmtId="20" fontId="1" fillId="3" borderId="1" xfId="0" applyNumberFormat="1" applyFont="1" applyFill="1" applyBorder="1" applyAlignment="1">
      <alignment horizontal="center"/>
    </xf>
    <xf numFmtId="20" fontId="1" fillId="3" borderId="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1" fillId="0" borderId="10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 vertical="center"/>
    </xf>
    <xf numFmtId="0" fontId="5" fillId="0" borderId="0" xfId="0" applyFont="1"/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0" fontId="1" fillId="0" borderId="10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3" borderId="14" xfId="0" applyNumberFormat="1" applyFill="1" applyBorder="1" applyAlignment="1">
      <alignment horizontal="center"/>
    </xf>
    <xf numFmtId="0" fontId="0" fillId="3" borderId="3" xfId="0" applyNumberForma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0" fontId="1" fillId="5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0" xfId="0" applyFill="1"/>
    <xf numFmtId="20" fontId="1" fillId="6" borderId="3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20" fontId="1" fillId="6" borderId="1" xfId="0" applyNumberFormat="1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0" fillId="6" borderId="0" xfId="0" applyFill="1"/>
    <xf numFmtId="0" fontId="8" fillId="0" borderId="13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0" fillId="4" borderId="26" xfId="0" applyFill="1" applyBorder="1" applyAlignment="1"/>
    <xf numFmtId="0" fontId="0" fillId="4" borderId="20" xfId="0" applyFill="1" applyBorder="1" applyAlignment="1"/>
    <xf numFmtId="0" fontId="1" fillId="2" borderId="2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zoomScale="90" workbookViewId="0">
      <selection sqref="A1:D1"/>
    </sheetView>
  </sheetViews>
  <sheetFormatPr defaultRowHeight="12.75" x14ac:dyDescent="0.2"/>
  <cols>
    <col min="1" max="1" width="13.85546875" customWidth="1"/>
    <col min="2" max="2" width="20.85546875" customWidth="1"/>
    <col min="3" max="3" width="20" customWidth="1"/>
  </cols>
  <sheetData>
    <row r="1" spans="1:4" s="10" customFormat="1" ht="58.5" customHeight="1" x14ac:dyDescent="0.25">
      <c r="A1" s="80" t="s">
        <v>30</v>
      </c>
      <c r="B1" s="80"/>
      <c r="C1" s="80"/>
      <c r="D1" s="80"/>
    </row>
    <row r="2" spans="1:4" ht="15" customHeight="1" thickBot="1" x14ac:dyDescent="0.25"/>
    <row r="3" spans="1:4" ht="13.5" thickBot="1" x14ac:dyDescent="0.25">
      <c r="A3" s="78" t="s">
        <v>0</v>
      </c>
      <c r="B3" s="14" t="s">
        <v>17</v>
      </c>
      <c r="C3" s="14" t="s">
        <v>12</v>
      </c>
    </row>
    <row r="4" spans="1:4" ht="13.5" thickBot="1" x14ac:dyDescent="0.25">
      <c r="A4" s="79"/>
      <c r="B4" s="15" t="s">
        <v>18</v>
      </c>
      <c r="C4" s="15" t="s">
        <v>18</v>
      </c>
    </row>
    <row r="5" spans="1:4" ht="13.5" thickBot="1" x14ac:dyDescent="0.25">
      <c r="A5" s="8" t="s">
        <v>11</v>
      </c>
      <c r="B5" s="14" t="s">
        <v>2</v>
      </c>
      <c r="C5" s="14" t="s">
        <v>2</v>
      </c>
    </row>
    <row r="6" spans="1:4" x14ac:dyDescent="0.2">
      <c r="A6" s="9">
        <v>0</v>
      </c>
      <c r="B6" s="16">
        <v>115</v>
      </c>
      <c r="C6" s="16">
        <v>10.5</v>
      </c>
    </row>
    <row r="7" spans="1:4" x14ac:dyDescent="0.2">
      <c r="A7" s="3">
        <v>4.1666666666666664E-2</v>
      </c>
      <c r="B7" s="17">
        <v>115</v>
      </c>
      <c r="C7" s="17">
        <v>10.5</v>
      </c>
    </row>
    <row r="8" spans="1:4" x14ac:dyDescent="0.2">
      <c r="A8" s="3">
        <v>8.3333333333333301E-2</v>
      </c>
      <c r="B8" s="17">
        <v>116</v>
      </c>
      <c r="C8" s="17">
        <v>10.5</v>
      </c>
    </row>
    <row r="9" spans="1:4" x14ac:dyDescent="0.2">
      <c r="A9" s="3">
        <v>0.125</v>
      </c>
      <c r="B9" s="17">
        <v>116</v>
      </c>
      <c r="C9" s="17">
        <v>10.5</v>
      </c>
    </row>
    <row r="10" spans="1:4" x14ac:dyDescent="0.2">
      <c r="A10" s="56">
        <v>0.16666666666666699</v>
      </c>
      <c r="B10" s="57">
        <v>115</v>
      </c>
      <c r="C10" s="57">
        <v>10.5</v>
      </c>
    </row>
    <row r="11" spans="1:4" x14ac:dyDescent="0.2">
      <c r="A11" s="3">
        <v>0.20833333333333301</v>
      </c>
      <c r="B11" s="17">
        <v>116</v>
      </c>
      <c r="C11" s="17">
        <v>10.5</v>
      </c>
    </row>
    <row r="12" spans="1:4" x14ac:dyDescent="0.2">
      <c r="A12" s="3">
        <v>0.25</v>
      </c>
      <c r="B12" s="17">
        <v>115</v>
      </c>
      <c r="C12" s="17">
        <v>10.5</v>
      </c>
    </row>
    <row r="13" spans="1:4" x14ac:dyDescent="0.2">
      <c r="A13" s="3">
        <v>0.29166666666666702</v>
      </c>
      <c r="B13" s="17">
        <v>115</v>
      </c>
      <c r="C13" s="17">
        <v>10.5</v>
      </c>
    </row>
    <row r="14" spans="1:4" x14ac:dyDescent="0.2">
      <c r="A14" s="3">
        <v>0.33333333333333298</v>
      </c>
      <c r="B14" s="17">
        <v>15</v>
      </c>
      <c r="C14" s="17">
        <v>10.5</v>
      </c>
    </row>
    <row r="15" spans="1:4" x14ac:dyDescent="0.2">
      <c r="A15" s="12">
        <v>0.375</v>
      </c>
      <c r="B15" s="18">
        <v>110</v>
      </c>
      <c r="C15" s="18">
        <v>10.199999999999999</v>
      </c>
    </row>
    <row r="16" spans="1:4" x14ac:dyDescent="0.2">
      <c r="A16" s="56">
        <v>0.41666666666666702</v>
      </c>
      <c r="B16" s="57">
        <v>110</v>
      </c>
      <c r="C16" s="57">
        <v>10.199999999999999</v>
      </c>
    </row>
    <row r="17" spans="1:3" x14ac:dyDescent="0.2">
      <c r="A17" s="3">
        <v>0.45833333333333298</v>
      </c>
      <c r="B17" s="17">
        <v>110</v>
      </c>
      <c r="C17" s="17">
        <v>10.199999999999999</v>
      </c>
    </row>
    <row r="18" spans="1:3" x14ac:dyDescent="0.2">
      <c r="A18" s="3">
        <v>0.5</v>
      </c>
      <c r="B18" s="17">
        <v>112</v>
      </c>
      <c r="C18" s="17">
        <v>10.5</v>
      </c>
    </row>
    <row r="19" spans="1:3" x14ac:dyDescent="0.2">
      <c r="A19" s="3">
        <v>0.54166666666666696</v>
      </c>
      <c r="B19" s="17">
        <v>114</v>
      </c>
      <c r="C19" s="17">
        <v>10.5</v>
      </c>
    </row>
    <row r="20" spans="1:3" x14ac:dyDescent="0.2">
      <c r="A20" s="3">
        <v>0.58333333333333304</v>
      </c>
      <c r="B20" s="17">
        <v>110</v>
      </c>
      <c r="C20" s="17">
        <v>10.4</v>
      </c>
    </row>
    <row r="21" spans="1:3" x14ac:dyDescent="0.2">
      <c r="A21" s="3">
        <v>0.625</v>
      </c>
      <c r="B21" s="17">
        <v>111</v>
      </c>
      <c r="C21" s="17">
        <v>10.4</v>
      </c>
    </row>
    <row r="22" spans="1:3" x14ac:dyDescent="0.2">
      <c r="A22" s="3">
        <v>0.66666666666666696</v>
      </c>
      <c r="B22" s="17">
        <v>110</v>
      </c>
      <c r="C22" s="17">
        <v>10.199999999999999</v>
      </c>
    </row>
    <row r="23" spans="1:3" x14ac:dyDescent="0.2">
      <c r="A23" s="3">
        <v>0.70833333333333304</v>
      </c>
      <c r="B23" s="17">
        <v>111</v>
      </c>
      <c r="C23" s="17">
        <v>10.4</v>
      </c>
    </row>
    <row r="24" spans="1:3" x14ac:dyDescent="0.2">
      <c r="A24" s="12">
        <v>0.75</v>
      </c>
      <c r="B24" s="18">
        <v>112</v>
      </c>
      <c r="C24" s="18">
        <v>10.5</v>
      </c>
    </row>
    <row r="25" spans="1:3" x14ac:dyDescent="0.2">
      <c r="A25" s="3">
        <v>0.79166666666666696</v>
      </c>
      <c r="B25" s="17">
        <v>112</v>
      </c>
      <c r="C25" s="17">
        <v>10.4</v>
      </c>
    </row>
    <row r="26" spans="1:3" x14ac:dyDescent="0.2">
      <c r="A26" s="3">
        <v>0.83333333333333304</v>
      </c>
      <c r="B26" s="17">
        <v>109</v>
      </c>
      <c r="C26" s="17">
        <v>10.5</v>
      </c>
    </row>
    <row r="27" spans="1:3" x14ac:dyDescent="0.2">
      <c r="A27" s="3">
        <v>0.875</v>
      </c>
      <c r="B27" s="17">
        <v>114</v>
      </c>
      <c r="C27" s="17">
        <v>10.5</v>
      </c>
    </row>
    <row r="28" spans="1:3" x14ac:dyDescent="0.2">
      <c r="A28" s="56">
        <v>0.91666666666666696</v>
      </c>
      <c r="B28" s="57">
        <v>115</v>
      </c>
      <c r="C28" s="57">
        <v>10.6</v>
      </c>
    </row>
    <row r="29" spans="1:3" x14ac:dyDescent="0.2">
      <c r="A29" s="3">
        <v>0.95833333333333304</v>
      </c>
      <c r="B29" s="17">
        <v>116</v>
      </c>
      <c r="C29" s="17">
        <v>10.5</v>
      </c>
    </row>
    <row r="30" spans="1:3" ht="13.5" thickBot="1" x14ac:dyDescent="0.25">
      <c r="A30" s="4">
        <v>0.999999999999999</v>
      </c>
      <c r="B30" s="19">
        <v>115</v>
      </c>
      <c r="C30" s="19">
        <v>10.5</v>
      </c>
    </row>
    <row r="34" spans="1:2" x14ac:dyDescent="0.2">
      <c r="A34" s="29" t="s">
        <v>13</v>
      </c>
      <c r="B34" t="s">
        <v>28</v>
      </c>
    </row>
    <row r="35" spans="1:2" x14ac:dyDescent="0.2">
      <c r="A35" s="29" t="s">
        <v>14</v>
      </c>
      <c r="B35" t="s">
        <v>19</v>
      </c>
    </row>
  </sheetData>
  <mergeCells count="2">
    <mergeCell ref="A3:A4"/>
    <mergeCell ref="A1:D1"/>
  </mergeCells>
  <phoneticPr fontId="0" type="noConversion"/>
  <pageMargins left="0.59055118110236227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="90" workbookViewId="0">
      <selection sqref="A1:M1"/>
    </sheetView>
  </sheetViews>
  <sheetFormatPr defaultRowHeight="12.75" x14ac:dyDescent="0.2"/>
  <cols>
    <col min="1" max="1" width="6.7109375" customWidth="1"/>
    <col min="2" max="2" width="5.7109375" customWidth="1"/>
    <col min="4" max="4" width="7.28515625" customWidth="1"/>
    <col min="6" max="6" width="7.28515625" customWidth="1"/>
    <col min="7" max="7" width="5.7109375" customWidth="1"/>
    <col min="9" max="9" width="7.28515625" customWidth="1"/>
    <col min="11" max="11" width="7.28515625" customWidth="1"/>
    <col min="13" max="13" width="7.28515625" customWidth="1"/>
  </cols>
  <sheetData>
    <row r="1" spans="1:13" ht="39.75" customHeight="1" x14ac:dyDescent="0.2">
      <c r="A1" s="81" t="s">
        <v>31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15" customHeight="1" thickBo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customHeight="1" thickBot="1" x14ac:dyDescent="0.25">
      <c r="A3" s="82" t="s">
        <v>0</v>
      </c>
      <c r="B3" s="87" t="s">
        <v>15</v>
      </c>
      <c r="C3" s="88"/>
      <c r="D3" s="88"/>
      <c r="E3" s="88"/>
      <c r="F3" s="89"/>
      <c r="G3" s="87" t="s">
        <v>16</v>
      </c>
      <c r="H3" s="88"/>
      <c r="I3" s="88"/>
      <c r="J3" s="88"/>
      <c r="K3" s="89"/>
      <c r="L3" s="94" t="s">
        <v>20</v>
      </c>
      <c r="M3" s="95"/>
    </row>
    <row r="4" spans="1:13" ht="13.5" customHeight="1" thickBot="1" x14ac:dyDescent="0.25">
      <c r="A4" s="83"/>
      <c r="B4" s="90" t="s">
        <v>7</v>
      </c>
      <c r="C4" s="85" t="s">
        <v>8</v>
      </c>
      <c r="D4" s="86"/>
      <c r="E4" s="85" t="s">
        <v>9</v>
      </c>
      <c r="F4" s="86"/>
      <c r="G4" s="90" t="s">
        <v>7</v>
      </c>
      <c r="H4" s="85" t="s">
        <v>8</v>
      </c>
      <c r="I4" s="86"/>
      <c r="J4" s="85" t="s">
        <v>9</v>
      </c>
      <c r="K4" s="86"/>
      <c r="L4" s="92" t="s">
        <v>8</v>
      </c>
      <c r="M4" s="93"/>
    </row>
    <row r="5" spans="1:13" ht="13.5" thickBot="1" x14ac:dyDescent="0.25">
      <c r="A5" s="84"/>
      <c r="B5" s="91"/>
      <c r="C5" s="8" t="s">
        <v>4</v>
      </c>
      <c r="D5" s="7">
        <v>4000</v>
      </c>
      <c r="E5" s="8" t="s">
        <v>4</v>
      </c>
      <c r="F5" s="7">
        <v>4000</v>
      </c>
      <c r="G5" s="91"/>
      <c r="H5" s="8" t="s">
        <v>4</v>
      </c>
      <c r="I5" s="7">
        <v>4000</v>
      </c>
      <c r="J5" s="8" t="s">
        <v>4</v>
      </c>
      <c r="K5" s="7">
        <v>4000</v>
      </c>
      <c r="L5" s="8" t="s">
        <v>4</v>
      </c>
      <c r="M5" s="7">
        <v>20</v>
      </c>
    </row>
    <row r="6" spans="1:13" ht="26.1" customHeight="1" thickBot="1" x14ac:dyDescent="0.25">
      <c r="A6" s="7" t="s">
        <v>11</v>
      </c>
      <c r="B6" s="8" t="s">
        <v>1</v>
      </c>
      <c r="C6" s="20" t="s">
        <v>6</v>
      </c>
      <c r="D6" s="21" t="s">
        <v>5</v>
      </c>
      <c r="E6" s="20" t="s">
        <v>6</v>
      </c>
      <c r="F6" s="21" t="s">
        <v>5</v>
      </c>
      <c r="G6" s="8" t="s">
        <v>1</v>
      </c>
      <c r="H6" s="20" t="s">
        <v>6</v>
      </c>
      <c r="I6" s="21" t="s">
        <v>5</v>
      </c>
      <c r="J6" s="20" t="s">
        <v>6</v>
      </c>
      <c r="K6" s="21" t="s">
        <v>5</v>
      </c>
      <c r="L6" s="20" t="s">
        <v>6</v>
      </c>
      <c r="M6" s="21" t="s">
        <v>5</v>
      </c>
    </row>
    <row r="7" spans="1:13" x14ac:dyDescent="0.2">
      <c r="A7" s="6">
        <v>0</v>
      </c>
      <c r="B7" s="24">
        <v>0</v>
      </c>
      <c r="C7" s="64">
        <v>8.1</v>
      </c>
      <c r="D7" s="65" t="s">
        <v>10</v>
      </c>
      <c r="E7" s="66">
        <v>6.24</v>
      </c>
      <c r="F7" s="65" t="s">
        <v>10</v>
      </c>
      <c r="G7" s="28">
        <v>2</v>
      </c>
      <c r="H7" s="43">
        <v>513.71</v>
      </c>
      <c r="I7" s="22" t="s">
        <v>10</v>
      </c>
      <c r="J7" s="23">
        <v>316.54000000000002</v>
      </c>
      <c r="K7" s="22" t="s">
        <v>10</v>
      </c>
      <c r="L7" s="23">
        <v>4205.22</v>
      </c>
      <c r="M7" s="22" t="s">
        <v>10</v>
      </c>
    </row>
    <row r="8" spans="1:13" x14ac:dyDescent="0.2">
      <c r="A8" s="1">
        <v>4.1666666666666664E-2</v>
      </c>
      <c r="B8" s="25">
        <v>0</v>
      </c>
      <c r="C8" s="67">
        <v>8.1</v>
      </c>
      <c r="D8" s="68">
        <f>(C8-C7)*D$5</f>
        <v>0</v>
      </c>
      <c r="E8" s="69">
        <v>6.24</v>
      </c>
      <c r="F8" s="68">
        <f>(E8-E7)*F$5</f>
        <v>0</v>
      </c>
      <c r="G8" s="25">
        <v>2</v>
      </c>
      <c r="H8" s="44">
        <v>513.74</v>
      </c>
      <c r="I8" s="17">
        <f>(H8-H7)*I$5</f>
        <v>119.99999999989086</v>
      </c>
      <c r="J8" s="37">
        <v>316.57</v>
      </c>
      <c r="K8" s="17">
        <f>(J8-J7)*K$5</f>
        <v>119.99999999989086</v>
      </c>
      <c r="L8" s="37">
        <v>4205.58</v>
      </c>
      <c r="M8" s="17">
        <f>(L8-L7)*M$5</f>
        <v>7.1999999999934516</v>
      </c>
    </row>
    <row r="9" spans="1:13" x14ac:dyDescent="0.2">
      <c r="A9" s="1">
        <v>8.3333333333333301E-2</v>
      </c>
      <c r="B9" s="25">
        <v>0</v>
      </c>
      <c r="C9" s="67">
        <v>8.1</v>
      </c>
      <c r="D9" s="68">
        <f t="shared" ref="D9:D31" si="0">(C9-C8)*D$5</f>
        <v>0</v>
      </c>
      <c r="E9" s="69">
        <v>6.24</v>
      </c>
      <c r="F9" s="68">
        <f t="shared" ref="F9:F31" si="1">(E9-E8)*F$5</f>
        <v>0</v>
      </c>
      <c r="G9" s="25">
        <v>2</v>
      </c>
      <c r="H9" s="44">
        <v>513.78</v>
      </c>
      <c r="I9" s="17">
        <f t="shared" ref="I9:I31" si="2">(H9-H8)*I$5</f>
        <v>159.99999999985448</v>
      </c>
      <c r="J9" s="37">
        <v>316.58999999999997</v>
      </c>
      <c r="K9" s="17">
        <f t="shared" ref="K9:K31" si="3">(J9-J8)*K$5</f>
        <v>79.99999999992724</v>
      </c>
      <c r="L9" s="37">
        <v>4206.37</v>
      </c>
      <c r="M9" s="17">
        <f t="shared" ref="M9:M31" si="4">(L9-L8)*M$5</f>
        <v>15.799999999999272</v>
      </c>
    </row>
    <row r="10" spans="1:13" x14ac:dyDescent="0.2">
      <c r="A10" s="1">
        <v>0.125</v>
      </c>
      <c r="B10" s="25">
        <v>0</v>
      </c>
      <c r="C10" s="67">
        <v>8.1</v>
      </c>
      <c r="D10" s="68">
        <f t="shared" si="0"/>
        <v>0</v>
      </c>
      <c r="E10" s="69">
        <v>6.24</v>
      </c>
      <c r="F10" s="68">
        <f t="shared" si="1"/>
        <v>0</v>
      </c>
      <c r="G10" s="25">
        <v>2</v>
      </c>
      <c r="H10" s="44">
        <v>513.82000000000005</v>
      </c>
      <c r="I10" s="17">
        <f t="shared" si="2"/>
        <v>160.00000000030923</v>
      </c>
      <c r="J10" s="37">
        <v>316.62</v>
      </c>
      <c r="K10" s="17">
        <f t="shared" si="3"/>
        <v>120.00000000011823</v>
      </c>
      <c r="L10" s="37">
        <v>4207.21</v>
      </c>
      <c r="M10" s="17">
        <f t="shared" si="4"/>
        <v>16.80000000000291</v>
      </c>
    </row>
    <row r="11" spans="1:13" x14ac:dyDescent="0.2">
      <c r="A11" s="58">
        <v>0.16666666666666699</v>
      </c>
      <c r="B11" s="59">
        <v>0</v>
      </c>
      <c r="C11" s="76">
        <v>8.1</v>
      </c>
      <c r="D11" s="70">
        <f t="shared" si="0"/>
        <v>0</v>
      </c>
      <c r="E11" s="77">
        <v>6.24</v>
      </c>
      <c r="F11" s="70">
        <f t="shared" si="1"/>
        <v>0</v>
      </c>
      <c r="G11" s="59">
        <v>2</v>
      </c>
      <c r="H11" s="60">
        <v>513.85</v>
      </c>
      <c r="I11" s="57">
        <f t="shared" si="2"/>
        <v>119.99999999989086</v>
      </c>
      <c r="J11" s="61">
        <v>316.64999999999998</v>
      </c>
      <c r="K11" s="57">
        <f t="shared" si="3"/>
        <v>119.99999999989086</v>
      </c>
      <c r="L11" s="61">
        <v>4207.55</v>
      </c>
      <c r="M11" s="57">
        <f t="shared" si="4"/>
        <v>6.8000000000029104</v>
      </c>
    </row>
    <row r="12" spans="1:13" x14ac:dyDescent="0.2">
      <c r="A12" s="1">
        <v>0.20833333333333301</v>
      </c>
      <c r="B12" s="25">
        <v>0</v>
      </c>
      <c r="C12" s="67">
        <v>8.1</v>
      </c>
      <c r="D12" s="68">
        <f t="shared" si="0"/>
        <v>0</v>
      </c>
      <c r="E12" s="69">
        <v>6.24</v>
      </c>
      <c r="F12" s="68">
        <f t="shared" si="1"/>
        <v>0</v>
      </c>
      <c r="G12" s="25">
        <v>2</v>
      </c>
      <c r="H12" s="44">
        <v>513.89</v>
      </c>
      <c r="I12" s="17">
        <f t="shared" si="2"/>
        <v>159.99999999985448</v>
      </c>
      <c r="J12" s="37">
        <v>316.67</v>
      </c>
      <c r="K12" s="17">
        <f t="shared" si="3"/>
        <v>80.000000000154614</v>
      </c>
      <c r="L12" s="37">
        <v>4207.91</v>
      </c>
      <c r="M12" s="17">
        <f t="shared" si="4"/>
        <v>7.1999999999934516</v>
      </c>
    </row>
    <row r="13" spans="1:13" x14ac:dyDescent="0.2">
      <c r="A13" s="1">
        <v>0.25</v>
      </c>
      <c r="B13" s="25">
        <v>0</v>
      </c>
      <c r="C13" s="67">
        <v>8.1</v>
      </c>
      <c r="D13" s="68">
        <f t="shared" si="0"/>
        <v>0</v>
      </c>
      <c r="E13" s="69">
        <v>6.24</v>
      </c>
      <c r="F13" s="68">
        <f t="shared" si="1"/>
        <v>0</v>
      </c>
      <c r="G13" s="25">
        <v>2</v>
      </c>
      <c r="H13" s="44">
        <v>513.92999999999995</v>
      </c>
      <c r="I13" s="17">
        <f t="shared" si="2"/>
        <v>159.99999999985448</v>
      </c>
      <c r="J13" s="37">
        <v>316.7</v>
      </c>
      <c r="K13" s="17">
        <f t="shared" si="3"/>
        <v>119.99999999989086</v>
      </c>
      <c r="L13" s="37">
        <v>4208.26</v>
      </c>
      <c r="M13" s="17">
        <f t="shared" si="4"/>
        <v>7.000000000007276</v>
      </c>
    </row>
    <row r="14" spans="1:13" x14ac:dyDescent="0.2">
      <c r="A14" s="1">
        <v>0.29166666666666702</v>
      </c>
      <c r="B14" s="25">
        <v>0</v>
      </c>
      <c r="C14" s="67">
        <v>8.1</v>
      </c>
      <c r="D14" s="68">
        <f t="shared" si="0"/>
        <v>0</v>
      </c>
      <c r="E14" s="69">
        <v>6.24</v>
      </c>
      <c r="F14" s="68">
        <f t="shared" si="1"/>
        <v>0</v>
      </c>
      <c r="G14" s="25">
        <v>2</v>
      </c>
      <c r="H14" s="44">
        <v>513.99</v>
      </c>
      <c r="I14" s="17">
        <f t="shared" si="2"/>
        <v>240.00000000023647</v>
      </c>
      <c r="J14" s="37">
        <v>316.72000000000003</v>
      </c>
      <c r="K14" s="17">
        <f t="shared" si="3"/>
        <v>80.000000000154614</v>
      </c>
      <c r="L14" s="37">
        <v>4208.63</v>
      </c>
      <c r="M14" s="17">
        <f t="shared" si="4"/>
        <v>7.3999999999978172</v>
      </c>
    </row>
    <row r="15" spans="1:13" x14ac:dyDescent="0.2">
      <c r="A15" s="1">
        <v>0.33333333333333298</v>
      </c>
      <c r="B15" s="25">
        <v>0</v>
      </c>
      <c r="C15" s="67">
        <v>8.1</v>
      </c>
      <c r="D15" s="68">
        <f t="shared" si="0"/>
        <v>0</v>
      </c>
      <c r="E15" s="69">
        <v>6.24</v>
      </c>
      <c r="F15" s="68">
        <f t="shared" si="1"/>
        <v>0</v>
      </c>
      <c r="G15" s="25">
        <v>2</v>
      </c>
      <c r="H15" s="44">
        <v>514.04</v>
      </c>
      <c r="I15" s="17">
        <f t="shared" si="2"/>
        <v>199.9999999998181</v>
      </c>
      <c r="J15" s="37">
        <v>316.74</v>
      </c>
      <c r="K15" s="17">
        <f t="shared" si="3"/>
        <v>79.99999999992724</v>
      </c>
      <c r="L15" s="37">
        <v>4208.9399999999996</v>
      </c>
      <c r="M15" s="17">
        <f t="shared" si="4"/>
        <v>6.1999999999898137</v>
      </c>
    </row>
    <row r="16" spans="1:13" x14ac:dyDescent="0.2">
      <c r="A16" s="11">
        <v>0.375</v>
      </c>
      <c r="B16" s="26">
        <v>0</v>
      </c>
      <c r="C16" s="67">
        <v>8.1</v>
      </c>
      <c r="D16" s="71">
        <f t="shared" si="0"/>
        <v>0</v>
      </c>
      <c r="E16" s="69">
        <v>6.24</v>
      </c>
      <c r="F16" s="72">
        <f t="shared" si="1"/>
        <v>0</v>
      </c>
      <c r="G16" s="26">
        <v>3</v>
      </c>
      <c r="H16" s="45">
        <v>514.1</v>
      </c>
      <c r="I16" s="18">
        <f t="shared" si="2"/>
        <v>240.00000000023647</v>
      </c>
      <c r="J16" s="38">
        <v>316.77</v>
      </c>
      <c r="K16" s="18">
        <f t="shared" si="3"/>
        <v>119.99999999989086</v>
      </c>
      <c r="L16" s="46">
        <v>4209.32</v>
      </c>
      <c r="M16" s="18">
        <f t="shared" si="4"/>
        <v>7.6000000000021828</v>
      </c>
    </row>
    <row r="17" spans="1:13" x14ac:dyDescent="0.2">
      <c r="A17" s="58">
        <v>0.41666666666666702</v>
      </c>
      <c r="B17" s="59">
        <v>0</v>
      </c>
      <c r="C17" s="76">
        <v>8.1</v>
      </c>
      <c r="D17" s="70">
        <f t="shared" si="0"/>
        <v>0</v>
      </c>
      <c r="E17" s="77">
        <v>6.24</v>
      </c>
      <c r="F17" s="70">
        <f t="shared" si="1"/>
        <v>0</v>
      </c>
      <c r="G17" s="59">
        <v>3</v>
      </c>
      <c r="H17" s="60">
        <v>514.15</v>
      </c>
      <c r="I17" s="57">
        <f t="shared" si="2"/>
        <v>199.9999999998181</v>
      </c>
      <c r="J17" s="61">
        <v>316.8</v>
      </c>
      <c r="K17" s="57">
        <f t="shared" si="3"/>
        <v>120.00000000011823</v>
      </c>
      <c r="L17" s="61">
        <v>4209.63</v>
      </c>
      <c r="M17" s="57">
        <f t="shared" si="4"/>
        <v>6.2000000000080036</v>
      </c>
    </row>
    <row r="18" spans="1:13" x14ac:dyDescent="0.2">
      <c r="A18" s="1">
        <v>0.45833333333333298</v>
      </c>
      <c r="B18" s="25">
        <v>0</v>
      </c>
      <c r="C18" s="67">
        <v>8.1</v>
      </c>
      <c r="D18" s="68">
        <f t="shared" si="0"/>
        <v>0</v>
      </c>
      <c r="E18" s="69">
        <v>6.24</v>
      </c>
      <c r="F18" s="68">
        <f t="shared" si="1"/>
        <v>0</v>
      </c>
      <c r="G18" s="25">
        <v>3</v>
      </c>
      <c r="H18" s="44">
        <v>514.21</v>
      </c>
      <c r="I18" s="17">
        <f t="shared" si="2"/>
        <v>240.00000000023647</v>
      </c>
      <c r="J18" s="37">
        <v>316.83</v>
      </c>
      <c r="K18" s="17">
        <f t="shared" si="3"/>
        <v>119.99999999989086</v>
      </c>
      <c r="L18" s="37">
        <v>4209.95</v>
      </c>
      <c r="M18" s="17">
        <f t="shared" si="4"/>
        <v>6.3999999999941792</v>
      </c>
    </row>
    <row r="19" spans="1:13" x14ac:dyDescent="0.2">
      <c r="A19" s="1">
        <v>0.5</v>
      </c>
      <c r="B19" s="25">
        <v>0</v>
      </c>
      <c r="C19" s="67">
        <v>8.1</v>
      </c>
      <c r="D19" s="68">
        <f t="shared" si="0"/>
        <v>0</v>
      </c>
      <c r="E19" s="69">
        <v>6.24</v>
      </c>
      <c r="F19" s="68">
        <f t="shared" si="1"/>
        <v>0</v>
      </c>
      <c r="G19" s="25">
        <v>2</v>
      </c>
      <c r="H19" s="44">
        <v>514.26</v>
      </c>
      <c r="I19" s="17">
        <f t="shared" si="2"/>
        <v>199.9999999998181</v>
      </c>
      <c r="J19" s="37">
        <v>316.85000000000002</v>
      </c>
      <c r="K19" s="17">
        <f t="shared" si="3"/>
        <v>80.000000000154614</v>
      </c>
      <c r="L19" s="37">
        <v>4210.3500000000004</v>
      </c>
      <c r="M19" s="17">
        <f t="shared" si="4"/>
        <v>8.0000000000109139</v>
      </c>
    </row>
    <row r="20" spans="1:13" x14ac:dyDescent="0.2">
      <c r="A20" s="1">
        <v>0.54166666666666696</v>
      </c>
      <c r="B20" s="25">
        <v>0</v>
      </c>
      <c r="C20" s="67">
        <v>8.1</v>
      </c>
      <c r="D20" s="68">
        <f t="shared" si="0"/>
        <v>0</v>
      </c>
      <c r="E20" s="69">
        <v>6.24</v>
      </c>
      <c r="F20" s="68">
        <f t="shared" si="1"/>
        <v>0</v>
      </c>
      <c r="G20" s="25">
        <v>2</v>
      </c>
      <c r="H20" s="44">
        <v>514.29999999999995</v>
      </c>
      <c r="I20" s="17">
        <f t="shared" si="2"/>
        <v>159.99999999985448</v>
      </c>
      <c r="J20" s="37">
        <v>316.88</v>
      </c>
      <c r="K20" s="17">
        <f t="shared" si="3"/>
        <v>119.99999999989086</v>
      </c>
      <c r="L20" s="37">
        <v>4210.7299999999996</v>
      </c>
      <c r="M20" s="17">
        <f t="shared" si="4"/>
        <v>7.5999999999839929</v>
      </c>
    </row>
    <row r="21" spans="1:13" x14ac:dyDescent="0.2">
      <c r="A21" s="1">
        <v>0.58333333333333304</v>
      </c>
      <c r="B21" s="25">
        <v>0</v>
      </c>
      <c r="C21" s="67">
        <v>8.1</v>
      </c>
      <c r="D21" s="68">
        <f t="shared" si="0"/>
        <v>0</v>
      </c>
      <c r="E21" s="69">
        <v>6.24</v>
      </c>
      <c r="F21" s="68">
        <f t="shared" si="1"/>
        <v>0</v>
      </c>
      <c r="G21" s="25">
        <v>2</v>
      </c>
      <c r="H21" s="44">
        <v>514.35</v>
      </c>
      <c r="I21" s="17">
        <f t="shared" si="2"/>
        <v>200.00000000027285</v>
      </c>
      <c r="J21" s="37">
        <v>316.91000000000003</v>
      </c>
      <c r="K21" s="17">
        <f t="shared" si="3"/>
        <v>120.00000000011823</v>
      </c>
      <c r="L21" s="37">
        <v>4211.09</v>
      </c>
      <c r="M21" s="17">
        <f>(L21-L20)*M$5</f>
        <v>7.2000000000116415</v>
      </c>
    </row>
    <row r="22" spans="1:13" x14ac:dyDescent="0.2">
      <c r="A22" s="1">
        <v>0.625</v>
      </c>
      <c r="B22" s="25">
        <v>0</v>
      </c>
      <c r="C22" s="67">
        <v>8.1</v>
      </c>
      <c r="D22" s="68">
        <f t="shared" si="0"/>
        <v>0</v>
      </c>
      <c r="E22" s="69">
        <v>6.24</v>
      </c>
      <c r="F22" s="68">
        <f t="shared" si="1"/>
        <v>0</v>
      </c>
      <c r="G22" s="25">
        <v>2</v>
      </c>
      <c r="H22" s="44">
        <v>514.41</v>
      </c>
      <c r="I22" s="17">
        <f t="shared" si="2"/>
        <v>239.99999999978172</v>
      </c>
      <c r="J22" s="37">
        <v>316.94</v>
      </c>
      <c r="K22" s="17">
        <f t="shared" si="3"/>
        <v>119.99999999989086</v>
      </c>
      <c r="L22" s="37">
        <v>4211.79</v>
      </c>
      <c r="M22" s="17">
        <f t="shared" si="4"/>
        <v>13.999999999996362</v>
      </c>
    </row>
    <row r="23" spans="1:13" x14ac:dyDescent="0.2">
      <c r="A23" s="1">
        <v>0.66666666666666696</v>
      </c>
      <c r="B23" s="25">
        <v>0</v>
      </c>
      <c r="C23" s="67">
        <v>8.1</v>
      </c>
      <c r="D23" s="68">
        <f t="shared" si="0"/>
        <v>0</v>
      </c>
      <c r="E23" s="69">
        <v>6.24</v>
      </c>
      <c r="F23" s="68">
        <f t="shared" si="1"/>
        <v>0</v>
      </c>
      <c r="G23" s="25">
        <v>3</v>
      </c>
      <c r="H23" s="44">
        <v>514.46</v>
      </c>
      <c r="I23" s="17">
        <f t="shared" si="2"/>
        <v>200.00000000027285</v>
      </c>
      <c r="J23" s="37">
        <v>316.97000000000003</v>
      </c>
      <c r="K23" s="17">
        <f t="shared" si="3"/>
        <v>120.00000000011823</v>
      </c>
      <c r="L23" s="37">
        <v>4212.51</v>
      </c>
      <c r="M23" s="17">
        <f t="shared" si="4"/>
        <v>14.400000000005093</v>
      </c>
    </row>
    <row r="24" spans="1:13" x14ac:dyDescent="0.2">
      <c r="A24" s="1">
        <v>0.70833333333333304</v>
      </c>
      <c r="B24" s="25">
        <v>0</v>
      </c>
      <c r="C24" s="67">
        <v>8.1</v>
      </c>
      <c r="D24" s="68">
        <f t="shared" si="0"/>
        <v>0</v>
      </c>
      <c r="E24" s="69">
        <v>6.24</v>
      </c>
      <c r="F24" s="68">
        <f t="shared" si="1"/>
        <v>0</v>
      </c>
      <c r="G24" s="25">
        <v>3</v>
      </c>
      <c r="H24" s="44">
        <v>514.53</v>
      </c>
      <c r="I24" s="17">
        <f t="shared" si="2"/>
        <v>279.99999999974534</v>
      </c>
      <c r="J24" s="37">
        <v>317</v>
      </c>
      <c r="K24" s="17">
        <f t="shared" si="3"/>
        <v>119.99999999989086</v>
      </c>
      <c r="L24" s="37">
        <v>4212.8500000000004</v>
      </c>
      <c r="M24" s="17">
        <f t="shared" si="4"/>
        <v>6.8000000000029104</v>
      </c>
    </row>
    <row r="25" spans="1:13" x14ac:dyDescent="0.2">
      <c r="A25" s="11">
        <v>0.75</v>
      </c>
      <c r="B25" s="26">
        <v>0</v>
      </c>
      <c r="C25" s="67">
        <v>8.1</v>
      </c>
      <c r="D25" s="71">
        <f t="shared" si="0"/>
        <v>0</v>
      </c>
      <c r="E25" s="69">
        <v>6.24</v>
      </c>
      <c r="F25" s="72">
        <f t="shared" si="1"/>
        <v>0</v>
      </c>
      <c r="G25" s="26">
        <v>2</v>
      </c>
      <c r="H25" s="47">
        <v>514.59</v>
      </c>
      <c r="I25" s="18">
        <f t="shared" si="2"/>
        <v>240.00000000023647</v>
      </c>
      <c r="J25" s="38">
        <v>317.02999999999997</v>
      </c>
      <c r="K25" s="18">
        <f t="shared" si="3"/>
        <v>119.99999999989086</v>
      </c>
      <c r="L25" s="38">
        <v>4213.22</v>
      </c>
      <c r="M25" s="18">
        <f t="shared" si="4"/>
        <v>7.3999999999978172</v>
      </c>
    </row>
    <row r="26" spans="1:13" x14ac:dyDescent="0.2">
      <c r="A26" s="1">
        <v>0.79166666666666696</v>
      </c>
      <c r="B26" s="25">
        <v>0</v>
      </c>
      <c r="C26" s="67">
        <v>8.1</v>
      </c>
      <c r="D26" s="68">
        <f t="shared" si="0"/>
        <v>0</v>
      </c>
      <c r="E26" s="69">
        <v>6.24</v>
      </c>
      <c r="F26" s="68">
        <f t="shared" si="1"/>
        <v>0</v>
      </c>
      <c r="G26" s="25">
        <v>4</v>
      </c>
      <c r="H26" s="44">
        <v>514.66</v>
      </c>
      <c r="I26" s="17">
        <f t="shared" si="2"/>
        <v>279.99999999974534</v>
      </c>
      <c r="J26" s="37">
        <v>317.07</v>
      </c>
      <c r="K26" s="17">
        <f t="shared" si="3"/>
        <v>160.00000000008185</v>
      </c>
      <c r="L26" s="37">
        <v>4213.6000000000004</v>
      </c>
      <c r="M26" s="17">
        <f t="shared" si="4"/>
        <v>7.6000000000021828</v>
      </c>
    </row>
    <row r="27" spans="1:13" x14ac:dyDescent="0.2">
      <c r="A27" s="1">
        <v>0.83333333333333304</v>
      </c>
      <c r="B27" s="25">
        <v>0</v>
      </c>
      <c r="C27" s="67">
        <v>8.1</v>
      </c>
      <c r="D27" s="68">
        <f t="shared" si="0"/>
        <v>0</v>
      </c>
      <c r="E27" s="69">
        <v>6.24</v>
      </c>
      <c r="F27" s="68">
        <f t="shared" si="1"/>
        <v>0</v>
      </c>
      <c r="G27" s="25">
        <v>3</v>
      </c>
      <c r="H27" s="44">
        <v>514.73</v>
      </c>
      <c r="I27" s="17">
        <f t="shared" si="2"/>
        <v>280.00000000020009</v>
      </c>
      <c r="J27" s="37">
        <v>317.10000000000002</v>
      </c>
      <c r="K27" s="17">
        <f t="shared" si="3"/>
        <v>120.00000000011823</v>
      </c>
      <c r="L27" s="37">
        <v>4213.96</v>
      </c>
      <c r="M27" s="17">
        <f t="shared" si="4"/>
        <v>7.1999999999934516</v>
      </c>
    </row>
    <row r="28" spans="1:13" x14ac:dyDescent="0.2">
      <c r="A28" s="1">
        <v>0.875</v>
      </c>
      <c r="B28" s="25">
        <v>0</v>
      </c>
      <c r="C28" s="67">
        <v>8.1</v>
      </c>
      <c r="D28" s="68">
        <f t="shared" si="0"/>
        <v>0</v>
      </c>
      <c r="E28" s="69">
        <v>6.24</v>
      </c>
      <c r="F28" s="68">
        <f t="shared" si="1"/>
        <v>0</v>
      </c>
      <c r="G28" s="25">
        <v>3</v>
      </c>
      <c r="H28" s="44">
        <v>514.79</v>
      </c>
      <c r="I28" s="17">
        <f t="shared" si="2"/>
        <v>239.99999999978172</v>
      </c>
      <c r="J28" s="37">
        <v>317.14</v>
      </c>
      <c r="K28" s="17">
        <f t="shared" si="3"/>
        <v>159.99999999985448</v>
      </c>
      <c r="L28" s="37">
        <v>4214.3500000000004</v>
      </c>
      <c r="M28" s="17">
        <f t="shared" si="4"/>
        <v>7.8000000000065484</v>
      </c>
    </row>
    <row r="29" spans="1:13" x14ac:dyDescent="0.2">
      <c r="A29" s="58">
        <v>0.91666666666666696</v>
      </c>
      <c r="B29" s="59">
        <v>0</v>
      </c>
      <c r="C29" s="76">
        <v>8.1</v>
      </c>
      <c r="D29" s="70">
        <f t="shared" si="0"/>
        <v>0</v>
      </c>
      <c r="E29" s="77">
        <v>6.24</v>
      </c>
      <c r="F29" s="70">
        <f t="shared" si="1"/>
        <v>0</v>
      </c>
      <c r="G29" s="59">
        <v>2</v>
      </c>
      <c r="H29" s="60">
        <v>514.85</v>
      </c>
      <c r="I29" s="57">
        <f t="shared" si="2"/>
        <v>240.00000000023647</v>
      </c>
      <c r="J29" s="61">
        <v>317.17</v>
      </c>
      <c r="K29" s="57">
        <f t="shared" si="3"/>
        <v>120.00000000011823</v>
      </c>
      <c r="L29" s="61">
        <v>4214.7299999999996</v>
      </c>
      <c r="M29" s="57">
        <f t="shared" si="4"/>
        <v>7.5999999999839929</v>
      </c>
    </row>
    <row r="30" spans="1:13" x14ac:dyDescent="0.2">
      <c r="A30" s="1">
        <v>0.95833333333333304</v>
      </c>
      <c r="B30" s="25">
        <v>0</v>
      </c>
      <c r="C30" s="67">
        <v>8.1</v>
      </c>
      <c r="D30" s="68">
        <f t="shared" si="0"/>
        <v>0</v>
      </c>
      <c r="E30" s="69">
        <v>6.24</v>
      </c>
      <c r="F30" s="68">
        <f t="shared" si="1"/>
        <v>0</v>
      </c>
      <c r="G30" s="25">
        <v>2</v>
      </c>
      <c r="H30" s="44">
        <v>514.9</v>
      </c>
      <c r="I30" s="17">
        <f t="shared" si="2"/>
        <v>199.9999999998181</v>
      </c>
      <c r="J30" s="37">
        <v>317.2</v>
      </c>
      <c r="K30" s="17">
        <f t="shared" si="3"/>
        <v>119.99999999989086</v>
      </c>
      <c r="L30" s="37">
        <v>4215.07</v>
      </c>
      <c r="M30" s="17">
        <f t="shared" si="4"/>
        <v>6.8000000000029104</v>
      </c>
    </row>
    <row r="31" spans="1:13" ht="13.5" thickBot="1" x14ac:dyDescent="0.25">
      <c r="A31" s="2">
        <v>0.999999999999999</v>
      </c>
      <c r="B31" s="27">
        <v>0</v>
      </c>
      <c r="C31" s="73">
        <v>8.1</v>
      </c>
      <c r="D31" s="74">
        <f t="shared" si="0"/>
        <v>0</v>
      </c>
      <c r="E31" s="75">
        <v>6.24</v>
      </c>
      <c r="F31" s="74">
        <f t="shared" si="1"/>
        <v>0</v>
      </c>
      <c r="G31" s="27">
        <v>2</v>
      </c>
      <c r="H31" s="48">
        <v>514.94000000000005</v>
      </c>
      <c r="I31" s="19">
        <f t="shared" si="2"/>
        <v>160.00000000030923</v>
      </c>
      <c r="J31" s="40">
        <v>317.23</v>
      </c>
      <c r="K31" s="19">
        <f t="shared" si="3"/>
        <v>120.00000000011823</v>
      </c>
      <c r="L31" s="40">
        <v>4215.8900000000003</v>
      </c>
      <c r="M31" s="19">
        <f t="shared" si="4"/>
        <v>16.400000000012369</v>
      </c>
    </row>
    <row r="32" spans="1:13" ht="13.5" thickBot="1" x14ac:dyDescent="0.25">
      <c r="A32" s="5" t="s">
        <v>3</v>
      </c>
      <c r="B32" s="5"/>
      <c r="D32" s="5">
        <f>SUM(D8:D31)</f>
        <v>0</v>
      </c>
      <c r="F32" s="5">
        <f>SUM(F8:F31)</f>
        <v>0</v>
      </c>
      <c r="G32" s="5"/>
      <c r="H32" s="49"/>
      <c r="I32" s="5">
        <f>SUM(I8:I31)</f>
        <v>4920.0000000000728</v>
      </c>
      <c r="K32" s="5">
        <f>SUM(K8:K31)</f>
        <v>2759.9999999999909</v>
      </c>
      <c r="M32" s="5">
        <f>SUM(M8:M31)</f>
        <v>213.40000000000146</v>
      </c>
    </row>
    <row r="36" spans="1:3" x14ac:dyDescent="0.2">
      <c r="A36" s="29" t="s">
        <v>13</v>
      </c>
      <c r="B36" s="29"/>
      <c r="C36" t="s">
        <v>29</v>
      </c>
    </row>
    <row r="37" spans="1:3" x14ac:dyDescent="0.2">
      <c r="A37" s="29" t="s">
        <v>14</v>
      </c>
      <c r="B37" s="29"/>
      <c r="C37" t="s">
        <v>19</v>
      </c>
    </row>
  </sheetData>
  <mergeCells count="12">
    <mergeCell ref="A1:M1"/>
    <mergeCell ref="A3:A5"/>
    <mergeCell ref="C4:D4"/>
    <mergeCell ref="E4:F4"/>
    <mergeCell ref="B3:F3"/>
    <mergeCell ref="B4:B5"/>
    <mergeCell ref="L4:M4"/>
    <mergeCell ref="G3:K3"/>
    <mergeCell ref="G4:G5"/>
    <mergeCell ref="H4:I4"/>
    <mergeCell ref="J4:K4"/>
    <mergeCell ref="L3:M3"/>
  </mergeCells>
  <phoneticPr fontId="0" type="noConversion"/>
  <printOptions horizontalCentered="1"/>
  <pageMargins left="0.39370078740157483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zoomScale="80" zoomScaleNormal="80" workbookViewId="0">
      <selection sqref="A1:U1"/>
    </sheetView>
  </sheetViews>
  <sheetFormatPr defaultRowHeight="12.75" x14ac:dyDescent="0.2"/>
  <cols>
    <col min="1" max="1" width="7.7109375" style="42" customWidth="1"/>
    <col min="2" max="2" width="6.42578125" customWidth="1"/>
    <col min="3" max="3" width="9.7109375" customWidth="1"/>
    <col min="5" max="5" width="9.85546875" customWidth="1"/>
    <col min="6" max="6" width="8.85546875" customWidth="1"/>
    <col min="7" max="7" width="6.140625" customWidth="1"/>
    <col min="12" max="12" width="5.85546875" customWidth="1"/>
    <col min="17" max="17" width="6.42578125" customWidth="1"/>
  </cols>
  <sheetData>
    <row r="1" spans="1:21" ht="71.25" customHeight="1" thickBot="1" x14ac:dyDescent="0.25">
      <c r="A1" s="105" t="s">
        <v>32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</row>
    <row r="2" spans="1:21" ht="19.5" customHeight="1" thickBot="1" x14ac:dyDescent="0.25">
      <c r="A2" s="99" t="s">
        <v>21</v>
      </c>
      <c r="B2" s="100"/>
      <c r="C2" s="100"/>
      <c r="D2" s="100"/>
      <c r="E2" s="100"/>
      <c r="F2" s="101"/>
      <c r="G2" s="99" t="s">
        <v>22</v>
      </c>
      <c r="H2" s="106"/>
      <c r="I2" s="106"/>
      <c r="J2" s="106"/>
      <c r="K2" s="107"/>
      <c r="L2" s="99" t="s">
        <v>23</v>
      </c>
      <c r="M2" s="106"/>
      <c r="N2" s="106"/>
      <c r="O2" s="106"/>
      <c r="P2" s="107"/>
      <c r="Q2" s="99" t="s">
        <v>24</v>
      </c>
      <c r="R2" s="106"/>
      <c r="S2" s="106"/>
      <c r="T2" s="106"/>
      <c r="U2" s="107"/>
    </row>
    <row r="3" spans="1:21" ht="15.95" customHeight="1" thickBot="1" x14ac:dyDescent="0.25">
      <c r="A3" s="102" t="s">
        <v>0</v>
      </c>
      <c r="B3" s="102" t="s">
        <v>25</v>
      </c>
      <c r="C3" s="94" t="s">
        <v>26</v>
      </c>
      <c r="D3" s="98"/>
      <c r="E3" s="98"/>
      <c r="F3" s="95"/>
      <c r="G3" s="102" t="s">
        <v>25</v>
      </c>
      <c r="H3" s="94" t="s">
        <v>26</v>
      </c>
      <c r="I3" s="98"/>
      <c r="J3" s="98"/>
      <c r="K3" s="95"/>
      <c r="L3" s="102" t="s">
        <v>25</v>
      </c>
      <c r="M3" s="94" t="s">
        <v>26</v>
      </c>
      <c r="N3" s="98"/>
      <c r="O3" s="98"/>
      <c r="P3" s="95"/>
      <c r="Q3" s="102" t="s">
        <v>25</v>
      </c>
      <c r="R3" s="94" t="s">
        <v>26</v>
      </c>
      <c r="S3" s="98"/>
      <c r="T3" s="98"/>
      <c r="U3" s="95"/>
    </row>
    <row r="4" spans="1:21" ht="15.95" customHeight="1" thickBot="1" x14ac:dyDescent="0.25">
      <c r="A4" s="103"/>
      <c r="B4" s="103"/>
      <c r="C4" s="94" t="s">
        <v>8</v>
      </c>
      <c r="D4" s="95"/>
      <c r="E4" s="94" t="s">
        <v>9</v>
      </c>
      <c r="F4" s="95"/>
      <c r="G4" s="103"/>
      <c r="H4" s="94" t="s">
        <v>8</v>
      </c>
      <c r="I4" s="95"/>
      <c r="J4" s="94" t="s">
        <v>9</v>
      </c>
      <c r="K4" s="95"/>
      <c r="L4" s="103"/>
      <c r="M4" s="94" t="s">
        <v>8</v>
      </c>
      <c r="N4" s="95"/>
      <c r="O4" s="94" t="s">
        <v>9</v>
      </c>
      <c r="P4" s="95"/>
      <c r="Q4" s="103"/>
      <c r="R4" s="94" t="s">
        <v>8</v>
      </c>
      <c r="S4" s="95"/>
      <c r="T4" s="94" t="s">
        <v>9</v>
      </c>
      <c r="U4" s="95"/>
    </row>
    <row r="5" spans="1:21" ht="15.95" customHeight="1" thickBot="1" x14ac:dyDescent="0.25">
      <c r="A5" s="103"/>
      <c r="B5" s="103"/>
      <c r="C5" s="96" t="s">
        <v>27</v>
      </c>
      <c r="D5" s="97"/>
      <c r="E5" s="96" t="s">
        <v>27</v>
      </c>
      <c r="F5" s="97"/>
      <c r="G5" s="103"/>
      <c r="H5" s="96" t="s">
        <v>27</v>
      </c>
      <c r="I5" s="97"/>
      <c r="J5" s="96" t="s">
        <v>27</v>
      </c>
      <c r="K5" s="97"/>
      <c r="L5" s="103"/>
      <c r="M5" s="96" t="s">
        <v>27</v>
      </c>
      <c r="N5" s="97"/>
      <c r="O5" s="96" t="s">
        <v>27</v>
      </c>
      <c r="P5" s="97"/>
      <c r="Q5" s="103"/>
      <c r="R5" s="96" t="s">
        <v>27</v>
      </c>
      <c r="S5" s="97"/>
      <c r="T5" s="96" t="s">
        <v>27</v>
      </c>
      <c r="U5" s="97"/>
    </row>
    <row r="6" spans="1:21" ht="14.1" customHeight="1" thickBot="1" x14ac:dyDescent="0.25">
      <c r="A6" s="104"/>
      <c r="B6" s="104"/>
      <c r="C6" s="8" t="s">
        <v>4</v>
      </c>
      <c r="D6" s="7">
        <v>1500</v>
      </c>
      <c r="E6" s="8" t="s">
        <v>4</v>
      </c>
      <c r="F6" s="7">
        <v>1500</v>
      </c>
      <c r="G6" s="104"/>
      <c r="H6" s="8" t="s">
        <v>4</v>
      </c>
      <c r="I6" s="7">
        <v>2000</v>
      </c>
      <c r="J6" s="8" t="s">
        <v>4</v>
      </c>
      <c r="K6" s="7">
        <v>2000</v>
      </c>
      <c r="L6" s="104"/>
      <c r="M6" s="8" t="s">
        <v>4</v>
      </c>
      <c r="N6" s="7">
        <v>1500</v>
      </c>
      <c r="O6" s="8" t="s">
        <v>4</v>
      </c>
      <c r="P6" s="7">
        <v>1500</v>
      </c>
      <c r="Q6" s="104"/>
      <c r="R6" s="8" t="s">
        <v>4</v>
      </c>
      <c r="S6" s="7">
        <v>2000</v>
      </c>
      <c r="T6" s="8" t="s">
        <v>4</v>
      </c>
      <c r="U6" s="7">
        <v>2000</v>
      </c>
    </row>
    <row r="7" spans="1:21" ht="26.1" customHeight="1" thickBot="1" x14ac:dyDescent="0.25">
      <c r="A7" s="7" t="s">
        <v>11</v>
      </c>
      <c r="B7" s="7" t="s">
        <v>1</v>
      </c>
      <c r="C7" s="30" t="s">
        <v>6</v>
      </c>
      <c r="D7" s="31" t="s">
        <v>5</v>
      </c>
      <c r="E7" s="30" t="s">
        <v>6</v>
      </c>
      <c r="F7" s="31" t="s">
        <v>5</v>
      </c>
      <c r="G7" s="7" t="s">
        <v>1</v>
      </c>
      <c r="H7" s="30" t="s">
        <v>6</v>
      </c>
      <c r="I7" s="31" t="s">
        <v>5</v>
      </c>
      <c r="J7" s="30" t="s">
        <v>6</v>
      </c>
      <c r="K7" s="31" t="s">
        <v>5</v>
      </c>
      <c r="L7" s="7" t="s">
        <v>1</v>
      </c>
      <c r="M7" s="30" t="s">
        <v>6</v>
      </c>
      <c r="N7" s="31" t="s">
        <v>5</v>
      </c>
      <c r="O7" s="30" t="s">
        <v>6</v>
      </c>
      <c r="P7" s="31" t="s">
        <v>5</v>
      </c>
      <c r="Q7" s="7" t="s">
        <v>1</v>
      </c>
      <c r="R7" s="30" t="s">
        <v>6</v>
      </c>
      <c r="S7" s="31" t="s">
        <v>5</v>
      </c>
      <c r="T7" s="30" t="s">
        <v>6</v>
      </c>
      <c r="U7" s="31" t="s">
        <v>5</v>
      </c>
    </row>
    <row r="8" spans="1:21" ht="14.1" customHeight="1" x14ac:dyDescent="0.2">
      <c r="A8" s="32">
        <v>0</v>
      </c>
      <c r="B8" s="33">
        <v>1</v>
      </c>
      <c r="C8" s="16">
        <v>882.32</v>
      </c>
      <c r="D8" s="35" t="s">
        <v>10</v>
      </c>
      <c r="E8" s="34">
        <v>636.54999999999995</v>
      </c>
      <c r="F8" s="35" t="s">
        <v>10</v>
      </c>
      <c r="G8" s="33">
        <v>0</v>
      </c>
      <c r="H8" s="16">
        <v>33.57</v>
      </c>
      <c r="I8" s="35" t="s">
        <v>10</v>
      </c>
      <c r="J8" s="16">
        <v>0.13</v>
      </c>
      <c r="K8" s="35" t="s">
        <v>10</v>
      </c>
      <c r="L8" s="33">
        <v>2</v>
      </c>
      <c r="M8" s="34">
        <v>413.23</v>
      </c>
      <c r="N8" s="35" t="s">
        <v>10</v>
      </c>
      <c r="O8" s="34">
        <v>299.99</v>
      </c>
      <c r="P8" s="35" t="s">
        <v>10</v>
      </c>
      <c r="Q8" s="33">
        <v>1</v>
      </c>
      <c r="R8" s="34">
        <v>286.99</v>
      </c>
      <c r="S8" s="35" t="s">
        <v>10</v>
      </c>
      <c r="T8" s="34">
        <v>159.97</v>
      </c>
      <c r="U8" s="35" t="s">
        <v>10</v>
      </c>
    </row>
    <row r="9" spans="1:21" ht="14.1" customHeight="1" x14ac:dyDescent="0.2">
      <c r="A9" s="1">
        <v>4.1666666666666664E-2</v>
      </c>
      <c r="B9" s="36">
        <v>1</v>
      </c>
      <c r="C9" s="17">
        <v>882.37</v>
      </c>
      <c r="D9" s="17">
        <f t="shared" ref="D9:D28" si="0">(C9-C8)*$D$6</f>
        <v>74.999999999931788</v>
      </c>
      <c r="E9" s="37">
        <v>636.59</v>
      </c>
      <c r="F9" s="17">
        <f t="shared" ref="F9:F32" si="1">(E9-E8)*$F$6</f>
        <v>60.000000000115961</v>
      </c>
      <c r="G9" s="36">
        <v>0</v>
      </c>
      <c r="H9" s="17">
        <v>33.57</v>
      </c>
      <c r="I9" s="17">
        <f t="shared" ref="I9:I32" si="2">(H9-H8)*$I$6</f>
        <v>0</v>
      </c>
      <c r="J9" s="17">
        <v>0.13</v>
      </c>
      <c r="K9" s="17">
        <f t="shared" ref="K9:K32" si="3">(J9-J8)*$K$6</f>
        <v>0</v>
      </c>
      <c r="L9" s="36">
        <v>2</v>
      </c>
      <c r="M9" s="37">
        <v>413.25</v>
      </c>
      <c r="N9" s="17">
        <f t="shared" ref="N9:N32" si="4">(M9-M8)*$N$6</f>
        <v>29.999999999972715</v>
      </c>
      <c r="O9" s="37">
        <v>300.01</v>
      </c>
      <c r="P9" s="17">
        <f t="shared" ref="P9:P32" si="5">(O9-O8)*$P$6</f>
        <v>29.999999999972715</v>
      </c>
      <c r="Q9" s="36">
        <v>1</v>
      </c>
      <c r="R9" s="37">
        <v>287</v>
      </c>
      <c r="S9" s="17">
        <f t="shared" ref="S9:S32" si="6">(R9-R8)*$S$6</f>
        <v>19.99999999998181</v>
      </c>
      <c r="T9" s="37">
        <v>159.97999999999999</v>
      </c>
      <c r="U9" s="17">
        <f t="shared" ref="U9:U32" si="7">(T9-T8)*$U$6</f>
        <v>19.99999999998181</v>
      </c>
    </row>
    <row r="10" spans="1:21" ht="14.1" customHeight="1" x14ac:dyDescent="0.2">
      <c r="A10" s="1">
        <v>8.3333333333333301E-2</v>
      </c>
      <c r="B10" s="36">
        <v>1</v>
      </c>
      <c r="C10" s="17">
        <v>882.41</v>
      </c>
      <c r="D10" s="17">
        <f t="shared" si="0"/>
        <v>59.99999999994543</v>
      </c>
      <c r="E10" s="37">
        <v>636.63</v>
      </c>
      <c r="F10" s="17">
        <f t="shared" si="1"/>
        <v>59.99999999994543</v>
      </c>
      <c r="G10" s="36">
        <v>0</v>
      </c>
      <c r="H10" s="17">
        <v>33.58</v>
      </c>
      <c r="I10" s="17">
        <f t="shared" si="2"/>
        <v>19.999999999996021</v>
      </c>
      <c r="J10" s="17">
        <v>0.13</v>
      </c>
      <c r="K10" s="17">
        <f t="shared" si="3"/>
        <v>0</v>
      </c>
      <c r="L10" s="36">
        <v>2</v>
      </c>
      <c r="M10" s="37">
        <v>413.28</v>
      </c>
      <c r="N10" s="17">
        <f t="shared" si="4"/>
        <v>44.999999999959073</v>
      </c>
      <c r="O10" s="37">
        <v>300.02</v>
      </c>
      <c r="P10" s="17">
        <f t="shared" si="5"/>
        <v>14.999999999986358</v>
      </c>
      <c r="Q10" s="36">
        <v>1</v>
      </c>
      <c r="R10" s="37">
        <v>287.02</v>
      </c>
      <c r="S10" s="17">
        <f t="shared" si="6"/>
        <v>39.99999999996362</v>
      </c>
      <c r="T10" s="37">
        <v>159.99</v>
      </c>
      <c r="U10" s="17">
        <f t="shared" si="7"/>
        <v>20.000000000038654</v>
      </c>
    </row>
    <row r="11" spans="1:21" ht="14.1" customHeight="1" x14ac:dyDescent="0.2">
      <c r="A11" s="1">
        <v>0.125</v>
      </c>
      <c r="B11" s="36">
        <v>1</v>
      </c>
      <c r="C11" s="17">
        <v>882.45</v>
      </c>
      <c r="D11" s="17">
        <f t="shared" si="0"/>
        <v>60.000000000115961</v>
      </c>
      <c r="E11" s="37">
        <v>636.66999999999996</v>
      </c>
      <c r="F11" s="17">
        <f t="shared" si="1"/>
        <v>59.99999999994543</v>
      </c>
      <c r="G11" s="36">
        <v>0</v>
      </c>
      <c r="H11" s="17">
        <v>33.58</v>
      </c>
      <c r="I11" s="17">
        <f t="shared" si="2"/>
        <v>0</v>
      </c>
      <c r="J11" s="17">
        <v>0.13</v>
      </c>
      <c r="K11" s="17">
        <f t="shared" si="3"/>
        <v>0</v>
      </c>
      <c r="L11" s="36">
        <v>2</v>
      </c>
      <c r="M11" s="37">
        <v>413.3</v>
      </c>
      <c r="N11" s="17">
        <f t="shared" si="4"/>
        <v>30.00000000005798</v>
      </c>
      <c r="O11" s="37">
        <v>300.04000000000002</v>
      </c>
      <c r="P11" s="17">
        <f t="shared" si="5"/>
        <v>30.00000000005798</v>
      </c>
      <c r="Q11" s="36">
        <v>1</v>
      </c>
      <c r="R11" s="37">
        <v>287.05</v>
      </c>
      <c r="S11" s="17">
        <f t="shared" si="6"/>
        <v>60.000000000059117</v>
      </c>
      <c r="T11" s="37">
        <v>160.01</v>
      </c>
      <c r="U11" s="17">
        <f t="shared" si="7"/>
        <v>39.99999999996362</v>
      </c>
    </row>
    <row r="12" spans="1:21" s="63" customFormat="1" ht="14.1" customHeight="1" x14ac:dyDescent="0.2">
      <c r="A12" s="58">
        <v>0.16666666666666699</v>
      </c>
      <c r="B12" s="62">
        <v>1</v>
      </c>
      <c r="C12" s="57">
        <v>882.49</v>
      </c>
      <c r="D12" s="57">
        <f t="shared" si="0"/>
        <v>59.99999999994543</v>
      </c>
      <c r="E12" s="61">
        <v>636.70000000000005</v>
      </c>
      <c r="F12" s="57">
        <f t="shared" si="1"/>
        <v>45.000000000129603</v>
      </c>
      <c r="G12" s="62">
        <v>0</v>
      </c>
      <c r="H12" s="57">
        <v>33.58</v>
      </c>
      <c r="I12" s="57">
        <f t="shared" si="2"/>
        <v>0</v>
      </c>
      <c r="J12" s="57">
        <v>0.13</v>
      </c>
      <c r="K12" s="57">
        <f t="shared" si="3"/>
        <v>0</v>
      </c>
      <c r="L12" s="62">
        <v>2</v>
      </c>
      <c r="M12" s="61">
        <v>413.32</v>
      </c>
      <c r="N12" s="57">
        <f t="shared" si="4"/>
        <v>29.999999999972715</v>
      </c>
      <c r="O12" s="61">
        <v>300.06</v>
      </c>
      <c r="P12" s="57">
        <f t="shared" si="5"/>
        <v>29.999999999972715</v>
      </c>
      <c r="Q12" s="62">
        <v>1</v>
      </c>
      <c r="R12" s="61">
        <v>287.07</v>
      </c>
      <c r="S12" s="57">
        <f t="shared" si="6"/>
        <v>39.99999999996362</v>
      </c>
      <c r="T12" s="61">
        <v>160.02000000000001</v>
      </c>
      <c r="U12" s="57">
        <f t="shared" si="7"/>
        <v>20.000000000038654</v>
      </c>
    </row>
    <row r="13" spans="1:21" ht="14.1" customHeight="1" x14ac:dyDescent="0.2">
      <c r="A13" s="1">
        <v>0.20833333333333301</v>
      </c>
      <c r="B13" s="36">
        <v>1</v>
      </c>
      <c r="C13" s="17">
        <v>882.54</v>
      </c>
      <c r="D13" s="17">
        <f t="shared" si="0"/>
        <v>74.999999999931788</v>
      </c>
      <c r="E13" s="37">
        <v>636.74</v>
      </c>
      <c r="F13" s="17">
        <f t="shared" si="1"/>
        <v>59.99999999994543</v>
      </c>
      <c r="G13" s="36">
        <v>0</v>
      </c>
      <c r="H13" s="17">
        <v>33.58</v>
      </c>
      <c r="I13" s="17">
        <f t="shared" si="2"/>
        <v>0</v>
      </c>
      <c r="J13" s="17">
        <v>0.13</v>
      </c>
      <c r="K13" s="17">
        <f t="shared" si="3"/>
        <v>0</v>
      </c>
      <c r="L13" s="36">
        <v>2</v>
      </c>
      <c r="M13" s="37">
        <v>413.35</v>
      </c>
      <c r="N13" s="17">
        <f t="shared" si="4"/>
        <v>45.000000000044338</v>
      </c>
      <c r="O13" s="37">
        <v>300.08</v>
      </c>
      <c r="P13" s="17">
        <f t="shared" si="5"/>
        <v>29.999999999972715</v>
      </c>
      <c r="Q13" s="36">
        <v>1</v>
      </c>
      <c r="R13" s="37">
        <v>287.08999999999997</v>
      </c>
      <c r="S13" s="17">
        <f t="shared" si="6"/>
        <v>39.99999999996362</v>
      </c>
      <c r="T13" s="37">
        <v>160.03</v>
      </c>
      <c r="U13" s="17">
        <f t="shared" si="7"/>
        <v>19.99999999998181</v>
      </c>
    </row>
    <row r="14" spans="1:21" ht="14.1" customHeight="1" x14ac:dyDescent="0.2">
      <c r="A14" s="1">
        <v>0.25</v>
      </c>
      <c r="B14" s="36">
        <v>1</v>
      </c>
      <c r="C14" s="17">
        <v>882.59</v>
      </c>
      <c r="D14" s="17">
        <f t="shared" si="0"/>
        <v>75.000000000102318</v>
      </c>
      <c r="E14" s="37">
        <v>636.78</v>
      </c>
      <c r="F14" s="17">
        <f t="shared" si="1"/>
        <v>59.99999999994543</v>
      </c>
      <c r="G14" s="36">
        <v>0</v>
      </c>
      <c r="H14" s="17">
        <v>33.58</v>
      </c>
      <c r="I14" s="17">
        <f t="shared" si="2"/>
        <v>0</v>
      </c>
      <c r="J14" s="17">
        <v>0.13</v>
      </c>
      <c r="K14" s="17">
        <f t="shared" si="3"/>
        <v>0</v>
      </c>
      <c r="L14" s="36">
        <v>2</v>
      </c>
      <c r="M14" s="37">
        <v>413.37</v>
      </c>
      <c r="N14" s="17">
        <f t="shared" si="4"/>
        <v>29.999999999972715</v>
      </c>
      <c r="O14" s="37">
        <v>300.10000000000002</v>
      </c>
      <c r="P14" s="17">
        <f t="shared" si="5"/>
        <v>30.00000000005798</v>
      </c>
      <c r="Q14" s="36">
        <v>1</v>
      </c>
      <c r="R14" s="37">
        <v>287.11</v>
      </c>
      <c r="S14" s="17">
        <f t="shared" si="6"/>
        <v>40.000000000077307</v>
      </c>
      <c r="T14" s="37">
        <v>160.04</v>
      </c>
      <c r="U14" s="17">
        <f t="shared" si="7"/>
        <v>19.99999999998181</v>
      </c>
    </row>
    <row r="15" spans="1:21" ht="14.1" customHeight="1" x14ac:dyDescent="0.2">
      <c r="A15" s="1">
        <v>0.29166666666666702</v>
      </c>
      <c r="B15" s="36">
        <v>2</v>
      </c>
      <c r="C15" s="17">
        <v>882.66</v>
      </c>
      <c r="D15" s="17">
        <f t="shared" si="0"/>
        <v>104.9999999999045</v>
      </c>
      <c r="E15" s="37">
        <v>636.80999999999995</v>
      </c>
      <c r="F15" s="17">
        <f t="shared" si="1"/>
        <v>44.999999999959073</v>
      </c>
      <c r="G15" s="36">
        <v>0</v>
      </c>
      <c r="H15" s="17">
        <v>33.590000000000003</v>
      </c>
      <c r="I15" s="17">
        <f t="shared" si="2"/>
        <v>20.000000000010232</v>
      </c>
      <c r="J15" s="17">
        <v>0.13</v>
      </c>
      <c r="K15" s="17">
        <f t="shared" si="3"/>
        <v>0</v>
      </c>
      <c r="L15" s="36">
        <v>2</v>
      </c>
      <c r="M15" s="37">
        <v>413.41</v>
      </c>
      <c r="N15" s="17">
        <f t="shared" si="4"/>
        <v>60.000000000030695</v>
      </c>
      <c r="O15" s="37">
        <v>300.12</v>
      </c>
      <c r="P15" s="17">
        <f t="shared" si="5"/>
        <v>29.999999999972715</v>
      </c>
      <c r="Q15" s="36">
        <v>1</v>
      </c>
      <c r="R15" s="37">
        <v>287.14</v>
      </c>
      <c r="S15" s="17">
        <f t="shared" si="6"/>
        <v>59.99999999994543</v>
      </c>
      <c r="T15" s="37">
        <v>160.05000000000001</v>
      </c>
      <c r="U15" s="17">
        <f t="shared" si="7"/>
        <v>20.000000000038654</v>
      </c>
    </row>
    <row r="16" spans="1:21" ht="14.1" customHeight="1" x14ac:dyDescent="0.2">
      <c r="A16" s="1">
        <v>0.33333333333333298</v>
      </c>
      <c r="B16" s="36">
        <v>2</v>
      </c>
      <c r="C16" s="17">
        <v>882.72</v>
      </c>
      <c r="D16" s="17">
        <f t="shared" si="0"/>
        <v>90.000000000088676</v>
      </c>
      <c r="E16" s="37">
        <v>636.84</v>
      </c>
      <c r="F16" s="17">
        <f t="shared" si="1"/>
        <v>45.000000000129603</v>
      </c>
      <c r="G16" s="36">
        <v>0</v>
      </c>
      <c r="H16" s="17">
        <v>33.590000000000003</v>
      </c>
      <c r="I16" s="17">
        <f t="shared" si="2"/>
        <v>0</v>
      </c>
      <c r="J16" s="17">
        <v>0.13</v>
      </c>
      <c r="K16" s="17">
        <f t="shared" si="3"/>
        <v>0</v>
      </c>
      <c r="L16" s="36">
        <v>2</v>
      </c>
      <c r="M16" s="37">
        <v>413.43</v>
      </c>
      <c r="N16" s="17">
        <f t="shared" si="4"/>
        <v>29.999999999972715</v>
      </c>
      <c r="O16" s="37">
        <v>300.13</v>
      </c>
      <c r="P16" s="17">
        <f t="shared" si="5"/>
        <v>14.999999999986358</v>
      </c>
      <c r="Q16" s="36">
        <v>1</v>
      </c>
      <c r="R16" s="37">
        <v>287.17</v>
      </c>
      <c r="S16" s="17">
        <f t="shared" si="6"/>
        <v>60.000000000059117</v>
      </c>
      <c r="T16" s="37">
        <v>160.06</v>
      </c>
      <c r="U16" s="17">
        <f t="shared" si="7"/>
        <v>19.99999999998181</v>
      </c>
    </row>
    <row r="17" spans="1:21" s="55" customFormat="1" ht="14.1" customHeight="1" x14ac:dyDescent="0.2">
      <c r="A17" s="51">
        <v>0.375</v>
      </c>
      <c r="B17" s="52">
        <v>2</v>
      </c>
      <c r="C17" s="53">
        <v>882.79</v>
      </c>
      <c r="D17" s="53">
        <f t="shared" si="0"/>
        <v>104.9999999999045</v>
      </c>
      <c r="E17" s="54">
        <v>636.88</v>
      </c>
      <c r="F17" s="53">
        <f t="shared" si="1"/>
        <v>59.99999999994543</v>
      </c>
      <c r="G17" s="52">
        <v>0</v>
      </c>
      <c r="H17" s="17">
        <v>33.590000000000003</v>
      </c>
      <c r="I17" s="53">
        <f t="shared" si="2"/>
        <v>0</v>
      </c>
      <c r="J17" s="17">
        <v>0.13</v>
      </c>
      <c r="K17" s="53">
        <f t="shared" si="3"/>
        <v>0</v>
      </c>
      <c r="L17" s="52">
        <v>2</v>
      </c>
      <c r="M17" s="54">
        <v>413.48</v>
      </c>
      <c r="N17" s="53">
        <f t="shared" si="4"/>
        <v>75.000000000017053</v>
      </c>
      <c r="O17" s="37">
        <v>300.16000000000003</v>
      </c>
      <c r="P17" s="53">
        <f t="shared" si="5"/>
        <v>45.000000000044338</v>
      </c>
      <c r="Q17" s="52">
        <v>0</v>
      </c>
      <c r="R17" s="37">
        <v>287.2</v>
      </c>
      <c r="S17" s="53">
        <f t="shared" si="6"/>
        <v>59.99999999994543</v>
      </c>
      <c r="T17" s="37">
        <v>160.08000000000001</v>
      </c>
      <c r="U17" s="53">
        <f t="shared" si="7"/>
        <v>40.000000000020464</v>
      </c>
    </row>
    <row r="18" spans="1:21" s="63" customFormat="1" ht="14.1" customHeight="1" x14ac:dyDescent="0.2">
      <c r="A18" s="58">
        <v>0.41666666666666702</v>
      </c>
      <c r="B18" s="62">
        <v>2</v>
      </c>
      <c r="C18" s="57">
        <v>882.84</v>
      </c>
      <c r="D18" s="57">
        <f t="shared" si="0"/>
        <v>75.000000000102318</v>
      </c>
      <c r="E18" s="61">
        <v>636.91</v>
      </c>
      <c r="F18" s="57">
        <f t="shared" si="1"/>
        <v>44.999999999959073</v>
      </c>
      <c r="G18" s="62">
        <v>0</v>
      </c>
      <c r="H18" s="57">
        <v>33.590000000000003</v>
      </c>
      <c r="I18" s="57">
        <f t="shared" si="2"/>
        <v>0</v>
      </c>
      <c r="J18" s="57">
        <v>0.13</v>
      </c>
      <c r="K18" s="57">
        <f t="shared" si="3"/>
        <v>0</v>
      </c>
      <c r="L18" s="62">
        <v>2</v>
      </c>
      <c r="M18" s="61">
        <v>413.51</v>
      </c>
      <c r="N18" s="57">
        <f t="shared" si="4"/>
        <v>44.999999999959073</v>
      </c>
      <c r="O18" s="61">
        <v>300.18</v>
      </c>
      <c r="P18" s="57">
        <f t="shared" si="5"/>
        <v>29.999999999972715</v>
      </c>
      <c r="Q18" s="62">
        <v>0</v>
      </c>
      <c r="R18" s="61">
        <v>287.23</v>
      </c>
      <c r="S18" s="57">
        <f t="shared" si="6"/>
        <v>60.000000000059117</v>
      </c>
      <c r="T18" s="61">
        <v>160.09</v>
      </c>
      <c r="U18" s="57">
        <f t="shared" si="7"/>
        <v>19.99999999998181</v>
      </c>
    </row>
    <row r="19" spans="1:21" ht="14.1" customHeight="1" x14ac:dyDescent="0.2">
      <c r="A19" s="1">
        <v>0.45833333333333298</v>
      </c>
      <c r="B19" s="36">
        <v>2</v>
      </c>
      <c r="C19" s="50">
        <v>882.9</v>
      </c>
      <c r="D19" s="17">
        <f t="shared" si="0"/>
        <v>89.999999999918145</v>
      </c>
      <c r="E19" s="37">
        <v>636.95000000000005</v>
      </c>
      <c r="F19" s="17">
        <f t="shared" si="1"/>
        <v>60.000000000115961</v>
      </c>
      <c r="G19" s="36">
        <v>0</v>
      </c>
      <c r="H19" s="17">
        <v>33.6</v>
      </c>
      <c r="I19" s="17">
        <f t="shared" si="2"/>
        <v>19.999999999996021</v>
      </c>
      <c r="J19" s="17">
        <v>0.13</v>
      </c>
      <c r="K19" s="17">
        <f t="shared" si="3"/>
        <v>0</v>
      </c>
      <c r="L19" s="36">
        <v>2</v>
      </c>
      <c r="M19" s="37">
        <v>413.55</v>
      </c>
      <c r="N19" s="17">
        <f t="shared" si="4"/>
        <v>60.000000000030695</v>
      </c>
      <c r="O19" s="37">
        <v>300.2</v>
      </c>
      <c r="P19" s="17">
        <f t="shared" si="5"/>
        <v>29.999999999972715</v>
      </c>
      <c r="Q19" s="36">
        <v>1</v>
      </c>
      <c r="R19" s="37">
        <v>287.26</v>
      </c>
      <c r="S19" s="17">
        <f t="shared" si="6"/>
        <v>59.99999999994543</v>
      </c>
      <c r="T19" s="37">
        <v>160.11000000000001</v>
      </c>
      <c r="U19" s="17">
        <f t="shared" si="7"/>
        <v>40.000000000020464</v>
      </c>
    </row>
    <row r="20" spans="1:21" ht="14.1" customHeight="1" x14ac:dyDescent="0.2">
      <c r="A20" s="1">
        <v>0.5</v>
      </c>
      <c r="B20" s="36">
        <v>2</v>
      </c>
      <c r="C20" s="50">
        <v>882.95</v>
      </c>
      <c r="D20" s="17">
        <f t="shared" si="0"/>
        <v>75.000000000102318</v>
      </c>
      <c r="E20" s="37">
        <v>636.98</v>
      </c>
      <c r="F20" s="17">
        <f t="shared" si="1"/>
        <v>44.999999999959073</v>
      </c>
      <c r="G20" s="36">
        <v>0</v>
      </c>
      <c r="H20" s="17">
        <v>33.6</v>
      </c>
      <c r="I20" s="17">
        <f t="shared" si="2"/>
        <v>0</v>
      </c>
      <c r="J20" s="17">
        <v>0.13</v>
      </c>
      <c r="K20" s="17">
        <f t="shared" si="3"/>
        <v>0</v>
      </c>
      <c r="L20" s="36">
        <v>2</v>
      </c>
      <c r="M20" s="37">
        <v>413.58</v>
      </c>
      <c r="N20" s="17">
        <f t="shared" si="4"/>
        <v>44.999999999959073</v>
      </c>
      <c r="O20" s="37">
        <v>300.22000000000003</v>
      </c>
      <c r="P20" s="17">
        <f t="shared" si="5"/>
        <v>30.00000000005798</v>
      </c>
      <c r="Q20" s="36">
        <v>1</v>
      </c>
      <c r="R20" s="37">
        <v>287.3</v>
      </c>
      <c r="S20" s="17">
        <f t="shared" si="6"/>
        <v>80.000000000040927</v>
      </c>
      <c r="T20" s="37">
        <v>160.13</v>
      </c>
      <c r="U20" s="17">
        <f t="shared" si="7"/>
        <v>39.99999999996362</v>
      </c>
    </row>
    <row r="21" spans="1:21" ht="14.1" customHeight="1" x14ac:dyDescent="0.2">
      <c r="A21" s="1">
        <v>0.54166666666666696</v>
      </c>
      <c r="B21" s="36">
        <v>2</v>
      </c>
      <c r="C21" s="50">
        <v>883</v>
      </c>
      <c r="D21" s="17">
        <f t="shared" si="0"/>
        <v>74.999999999931788</v>
      </c>
      <c r="E21" s="37">
        <v>637.02</v>
      </c>
      <c r="F21" s="17">
        <f t="shared" si="1"/>
        <v>59.99999999994543</v>
      </c>
      <c r="G21" s="36">
        <v>0</v>
      </c>
      <c r="H21" s="17">
        <v>33.6</v>
      </c>
      <c r="I21" s="17">
        <f t="shared" si="2"/>
        <v>0</v>
      </c>
      <c r="J21" s="17">
        <v>0.13</v>
      </c>
      <c r="K21" s="17">
        <f t="shared" si="3"/>
        <v>0</v>
      </c>
      <c r="L21" s="36">
        <v>2</v>
      </c>
      <c r="M21" s="37">
        <v>413.61</v>
      </c>
      <c r="N21" s="17">
        <f t="shared" si="4"/>
        <v>45.000000000044338</v>
      </c>
      <c r="O21" s="37">
        <v>300.24</v>
      </c>
      <c r="P21" s="17">
        <f t="shared" si="5"/>
        <v>29.999999999972715</v>
      </c>
      <c r="Q21" s="36">
        <v>1</v>
      </c>
      <c r="R21" s="37">
        <v>287.32</v>
      </c>
      <c r="S21" s="17">
        <f t="shared" si="6"/>
        <v>39.99999999996362</v>
      </c>
      <c r="T21" s="37">
        <v>160.15</v>
      </c>
      <c r="U21" s="17">
        <f t="shared" si="7"/>
        <v>40.000000000020464</v>
      </c>
    </row>
    <row r="22" spans="1:21" ht="14.1" customHeight="1" x14ac:dyDescent="0.2">
      <c r="A22" s="1">
        <v>0.58333333333333304</v>
      </c>
      <c r="B22" s="36">
        <v>2</v>
      </c>
      <c r="C22" s="50">
        <v>883.07</v>
      </c>
      <c r="D22" s="17">
        <f t="shared" si="0"/>
        <v>105.00000000007503</v>
      </c>
      <c r="E22" s="37">
        <v>637.05999999999995</v>
      </c>
      <c r="F22" s="17">
        <f t="shared" si="1"/>
        <v>59.99999999994543</v>
      </c>
      <c r="G22" s="36">
        <v>0</v>
      </c>
      <c r="H22" s="17">
        <v>33.6</v>
      </c>
      <c r="I22" s="17">
        <f t="shared" si="2"/>
        <v>0</v>
      </c>
      <c r="J22" s="17">
        <v>0.13</v>
      </c>
      <c r="K22" s="17">
        <f t="shared" si="3"/>
        <v>0</v>
      </c>
      <c r="L22" s="36">
        <v>2</v>
      </c>
      <c r="M22" s="37">
        <v>413.66399999999999</v>
      </c>
      <c r="N22" s="17">
        <f t="shared" si="4"/>
        <v>80.999999999960437</v>
      </c>
      <c r="O22" s="37">
        <v>300.25</v>
      </c>
      <c r="P22" s="17">
        <f t="shared" si="5"/>
        <v>14.999999999986358</v>
      </c>
      <c r="Q22" s="36">
        <v>1</v>
      </c>
      <c r="R22" s="37">
        <v>287.36</v>
      </c>
      <c r="S22" s="17">
        <f t="shared" si="6"/>
        <v>80.000000000040927</v>
      </c>
      <c r="T22" s="37">
        <v>160.16</v>
      </c>
      <c r="U22" s="17">
        <f t="shared" si="7"/>
        <v>19.99999999998181</v>
      </c>
    </row>
    <row r="23" spans="1:21" ht="14.1" customHeight="1" x14ac:dyDescent="0.2">
      <c r="A23" s="1">
        <v>0.625</v>
      </c>
      <c r="B23" s="36">
        <v>1</v>
      </c>
      <c r="C23" s="50">
        <v>883.13</v>
      </c>
      <c r="D23" s="17">
        <f t="shared" si="0"/>
        <v>89.999999999918145</v>
      </c>
      <c r="E23" s="37">
        <v>637.09</v>
      </c>
      <c r="F23" s="17">
        <f t="shared" si="1"/>
        <v>45.000000000129603</v>
      </c>
      <c r="G23" s="36">
        <v>0</v>
      </c>
      <c r="H23" s="17">
        <v>33.61</v>
      </c>
      <c r="I23" s="17">
        <f t="shared" si="2"/>
        <v>19.999999999996021</v>
      </c>
      <c r="J23" s="17">
        <v>0.13</v>
      </c>
      <c r="K23" s="17">
        <f t="shared" si="3"/>
        <v>0</v>
      </c>
      <c r="L23" s="36">
        <v>2</v>
      </c>
      <c r="M23" s="37">
        <v>413.67</v>
      </c>
      <c r="N23" s="17">
        <f t="shared" si="4"/>
        <v>9.0000000000429736</v>
      </c>
      <c r="O23" s="37">
        <v>300.27</v>
      </c>
      <c r="P23" s="17">
        <f t="shared" si="5"/>
        <v>29.999999999972715</v>
      </c>
      <c r="Q23" s="36">
        <v>0</v>
      </c>
      <c r="R23" s="37">
        <v>287.38</v>
      </c>
      <c r="S23" s="17">
        <f t="shared" si="6"/>
        <v>39.99999999996362</v>
      </c>
      <c r="T23" s="37">
        <v>160.18</v>
      </c>
      <c r="U23" s="17">
        <f t="shared" si="7"/>
        <v>40.000000000020464</v>
      </c>
    </row>
    <row r="24" spans="1:21" ht="14.1" customHeight="1" x14ac:dyDescent="0.2">
      <c r="A24" s="1">
        <v>0.66666666666666696</v>
      </c>
      <c r="B24" s="36">
        <v>2</v>
      </c>
      <c r="C24" s="50">
        <v>883.2</v>
      </c>
      <c r="D24" s="17">
        <f t="shared" si="0"/>
        <v>105.00000000007503</v>
      </c>
      <c r="E24" s="37">
        <v>637.13</v>
      </c>
      <c r="F24" s="17">
        <f t="shared" si="1"/>
        <v>59.99999999994543</v>
      </c>
      <c r="G24" s="36">
        <v>0</v>
      </c>
      <c r="H24" s="17">
        <v>33.61</v>
      </c>
      <c r="I24" s="17">
        <f t="shared" si="2"/>
        <v>0</v>
      </c>
      <c r="J24" s="17">
        <v>0.13</v>
      </c>
      <c r="K24" s="17">
        <f t="shared" si="3"/>
        <v>0</v>
      </c>
      <c r="L24" s="36">
        <v>2</v>
      </c>
      <c r="M24" s="37">
        <v>413.71</v>
      </c>
      <c r="N24" s="17">
        <f t="shared" si="4"/>
        <v>59.99999999994543</v>
      </c>
      <c r="O24" s="37">
        <v>300.29000000000002</v>
      </c>
      <c r="P24" s="17">
        <f t="shared" si="5"/>
        <v>30.00000000005798</v>
      </c>
      <c r="Q24" s="36">
        <v>0</v>
      </c>
      <c r="R24" s="37">
        <v>287.42</v>
      </c>
      <c r="S24" s="17">
        <f t="shared" si="6"/>
        <v>80.000000000040927</v>
      </c>
      <c r="T24" s="37">
        <v>160.19999999999999</v>
      </c>
      <c r="U24" s="17">
        <f t="shared" si="7"/>
        <v>39.99999999996362</v>
      </c>
    </row>
    <row r="25" spans="1:21" ht="14.1" customHeight="1" x14ac:dyDescent="0.2">
      <c r="A25" s="1">
        <v>0.70833333333333304</v>
      </c>
      <c r="B25" s="36">
        <v>2</v>
      </c>
      <c r="C25" s="50">
        <v>883.27</v>
      </c>
      <c r="D25" s="17">
        <f t="shared" si="0"/>
        <v>104.9999999999045</v>
      </c>
      <c r="E25" s="37">
        <v>637.16999999999996</v>
      </c>
      <c r="F25" s="17">
        <f t="shared" si="1"/>
        <v>59.99999999994543</v>
      </c>
      <c r="G25" s="36">
        <v>0</v>
      </c>
      <c r="H25" s="17">
        <v>33.61</v>
      </c>
      <c r="I25" s="17">
        <f t="shared" si="2"/>
        <v>0</v>
      </c>
      <c r="J25" s="17">
        <v>0.13</v>
      </c>
      <c r="K25" s="17">
        <f t="shared" si="3"/>
        <v>0</v>
      </c>
      <c r="L25" s="36">
        <v>2</v>
      </c>
      <c r="M25" s="37">
        <v>413.74</v>
      </c>
      <c r="N25" s="17">
        <f t="shared" si="4"/>
        <v>45.000000000044338</v>
      </c>
      <c r="O25" s="37">
        <v>300.31</v>
      </c>
      <c r="P25" s="17">
        <f t="shared" si="5"/>
        <v>29.999999999972715</v>
      </c>
      <c r="Q25" s="36">
        <v>1</v>
      </c>
      <c r="R25" s="37">
        <v>287.45999999999998</v>
      </c>
      <c r="S25" s="17">
        <f t="shared" si="6"/>
        <v>79.99999999992724</v>
      </c>
      <c r="T25" s="37">
        <v>160.22</v>
      </c>
      <c r="U25" s="17">
        <f t="shared" si="7"/>
        <v>40.000000000020464</v>
      </c>
    </row>
    <row r="26" spans="1:21" s="55" customFormat="1" ht="14.1" customHeight="1" x14ac:dyDescent="0.2">
      <c r="A26" s="51">
        <v>0.75</v>
      </c>
      <c r="B26" s="52">
        <v>2</v>
      </c>
      <c r="C26" s="50">
        <v>883.35</v>
      </c>
      <c r="D26" s="53">
        <f t="shared" si="0"/>
        <v>120.00000000006139</v>
      </c>
      <c r="E26" s="54">
        <v>637.22</v>
      </c>
      <c r="F26" s="53">
        <f t="shared" si="1"/>
        <v>75.000000000102318</v>
      </c>
      <c r="G26" s="52">
        <v>0</v>
      </c>
      <c r="H26" s="17">
        <v>33.61</v>
      </c>
      <c r="I26" s="53">
        <f t="shared" si="2"/>
        <v>0</v>
      </c>
      <c r="J26" s="17">
        <v>0.13</v>
      </c>
      <c r="K26" s="53">
        <f t="shared" si="3"/>
        <v>0</v>
      </c>
      <c r="L26" s="52">
        <v>1</v>
      </c>
      <c r="M26" s="54">
        <v>413.78</v>
      </c>
      <c r="N26" s="53">
        <f t="shared" si="4"/>
        <v>59.99999999994543</v>
      </c>
      <c r="O26" s="37">
        <v>300.33</v>
      </c>
      <c r="P26" s="53">
        <f t="shared" si="5"/>
        <v>29.999999999972715</v>
      </c>
      <c r="Q26" s="52">
        <v>0</v>
      </c>
      <c r="R26" s="37">
        <v>287.49</v>
      </c>
      <c r="S26" s="53">
        <f t="shared" si="6"/>
        <v>60.000000000059117</v>
      </c>
      <c r="T26" s="54">
        <v>160.22999999999999</v>
      </c>
      <c r="U26" s="53">
        <f t="shared" si="7"/>
        <v>19.99999999998181</v>
      </c>
    </row>
    <row r="27" spans="1:21" ht="14.1" customHeight="1" x14ac:dyDescent="0.2">
      <c r="A27" s="1">
        <v>0.79166666666666696</v>
      </c>
      <c r="B27" s="36">
        <v>2</v>
      </c>
      <c r="C27" s="50">
        <v>883.44</v>
      </c>
      <c r="D27" s="17">
        <f t="shared" si="0"/>
        <v>135.00000000004775</v>
      </c>
      <c r="E27" s="37">
        <v>637.27</v>
      </c>
      <c r="F27" s="17">
        <f t="shared" si="1"/>
        <v>74.999999999931788</v>
      </c>
      <c r="G27" s="36">
        <v>0</v>
      </c>
      <c r="H27" s="17">
        <v>33.619999999999997</v>
      </c>
      <c r="I27" s="17">
        <f t="shared" si="2"/>
        <v>19.999999999996021</v>
      </c>
      <c r="J27" s="17">
        <v>0.13</v>
      </c>
      <c r="K27" s="17">
        <f t="shared" si="3"/>
        <v>0</v>
      </c>
      <c r="L27" s="36">
        <v>1</v>
      </c>
      <c r="M27" s="37">
        <v>413.82</v>
      </c>
      <c r="N27" s="17">
        <f t="shared" si="4"/>
        <v>60.000000000030695</v>
      </c>
      <c r="O27" s="37">
        <v>300.35000000000002</v>
      </c>
      <c r="P27" s="17">
        <f t="shared" si="5"/>
        <v>30.00000000005798</v>
      </c>
      <c r="Q27" s="36">
        <v>0</v>
      </c>
      <c r="R27" s="37">
        <v>287.54000000000002</v>
      </c>
      <c r="S27" s="17">
        <f t="shared" si="6"/>
        <v>100.00000000002274</v>
      </c>
      <c r="T27" s="37">
        <v>160.25</v>
      </c>
      <c r="U27" s="17">
        <f t="shared" si="7"/>
        <v>40.000000000020464</v>
      </c>
    </row>
    <row r="28" spans="1:21" ht="14.1" customHeight="1" x14ac:dyDescent="0.2">
      <c r="A28" s="1">
        <v>0.83333333333333304</v>
      </c>
      <c r="B28" s="36">
        <v>2</v>
      </c>
      <c r="C28" s="53">
        <v>883.52</v>
      </c>
      <c r="D28" s="17">
        <f t="shared" si="0"/>
        <v>119.99999999989086</v>
      </c>
      <c r="E28" s="37">
        <v>637.30999999999995</v>
      </c>
      <c r="F28" s="17">
        <f t="shared" si="1"/>
        <v>59.99999999994543</v>
      </c>
      <c r="G28" s="36">
        <v>0</v>
      </c>
      <c r="H28" s="17">
        <v>33.619999999999997</v>
      </c>
      <c r="I28" s="17">
        <f t="shared" si="2"/>
        <v>0</v>
      </c>
      <c r="J28" s="17">
        <v>0.13</v>
      </c>
      <c r="K28" s="17">
        <f t="shared" si="3"/>
        <v>0</v>
      </c>
      <c r="L28" s="36">
        <v>1</v>
      </c>
      <c r="M28" s="37">
        <v>413.86</v>
      </c>
      <c r="N28" s="17">
        <f t="shared" si="4"/>
        <v>60.000000000030695</v>
      </c>
      <c r="O28" s="37">
        <v>300.38</v>
      </c>
      <c r="P28" s="17">
        <f t="shared" si="5"/>
        <v>44.999999999959073</v>
      </c>
      <c r="Q28" s="36">
        <v>0</v>
      </c>
      <c r="R28" s="37">
        <v>287.57</v>
      </c>
      <c r="S28" s="17">
        <f t="shared" si="6"/>
        <v>59.99999999994543</v>
      </c>
      <c r="T28" s="37">
        <v>160.27000000000001</v>
      </c>
      <c r="U28" s="17">
        <f t="shared" si="7"/>
        <v>40.000000000020464</v>
      </c>
    </row>
    <row r="29" spans="1:21" ht="14.1" customHeight="1" x14ac:dyDescent="0.2">
      <c r="A29" s="1">
        <v>0.875</v>
      </c>
      <c r="B29" s="36">
        <v>2</v>
      </c>
      <c r="C29" s="50">
        <v>883.6</v>
      </c>
      <c r="D29" s="17">
        <f>(C29-C28)*$D$6</f>
        <v>120.00000000006139</v>
      </c>
      <c r="E29" s="37">
        <v>637.37</v>
      </c>
      <c r="F29" s="17">
        <f t="shared" si="1"/>
        <v>90.000000000088676</v>
      </c>
      <c r="G29" s="36">
        <v>0</v>
      </c>
      <c r="H29" s="17">
        <v>33.619999999999997</v>
      </c>
      <c r="I29" s="17">
        <f t="shared" si="2"/>
        <v>0</v>
      </c>
      <c r="J29" s="17">
        <v>0.13</v>
      </c>
      <c r="K29" s="17">
        <f t="shared" si="3"/>
        <v>0</v>
      </c>
      <c r="L29" s="36">
        <v>1</v>
      </c>
      <c r="M29" s="37">
        <v>413.89</v>
      </c>
      <c r="N29" s="17">
        <f t="shared" si="4"/>
        <v>44.999999999959073</v>
      </c>
      <c r="O29" s="37">
        <v>300.39999999999998</v>
      </c>
      <c r="P29" s="17">
        <f t="shared" si="5"/>
        <v>29.999999999972715</v>
      </c>
      <c r="Q29" s="36">
        <v>0</v>
      </c>
      <c r="R29" s="37">
        <v>287.61</v>
      </c>
      <c r="S29" s="17">
        <f t="shared" si="6"/>
        <v>80.000000000040927</v>
      </c>
      <c r="T29" s="37">
        <v>160.29</v>
      </c>
      <c r="U29" s="17">
        <f t="shared" si="7"/>
        <v>39.99999999996362</v>
      </c>
    </row>
    <row r="30" spans="1:21" s="63" customFormat="1" ht="14.1" customHeight="1" x14ac:dyDescent="0.2">
      <c r="A30" s="58">
        <v>0.91666666666666696</v>
      </c>
      <c r="B30" s="62">
        <v>2</v>
      </c>
      <c r="C30" s="57">
        <v>883.67</v>
      </c>
      <c r="D30" s="57">
        <f>(C30-C29)*$D$6</f>
        <v>104.9999999999045</v>
      </c>
      <c r="E30" s="61">
        <v>637.41999999999996</v>
      </c>
      <c r="F30" s="57">
        <f t="shared" si="1"/>
        <v>74.999999999931788</v>
      </c>
      <c r="G30" s="62">
        <v>0</v>
      </c>
      <c r="H30" s="57">
        <v>33.619999999999997</v>
      </c>
      <c r="I30" s="57">
        <f t="shared" si="2"/>
        <v>0</v>
      </c>
      <c r="J30" s="57">
        <v>0.13</v>
      </c>
      <c r="K30" s="57">
        <f t="shared" si="3"/>
        <v>0</v>
      </c>
      <c r="L30" s="62">
        <v>1</v>
      </c>
      <c r="M30" s="61">
        <v>413.92</v>
      </c>
      <c r="N30" s="57">
        <f t="shared" si="4"/>
        <v>45.000000000044338</v>
      </c>
      <c r="O30" s="61">
        <v>300.42</v>
      </c>
      <c r="P30" s="57">
        <f t="shared" si="5"/>
        <v>30.00000000005798</v>
      </c>
      <c r="Q30" s="62">
        <v>0</v>
      </c>
      <c r="R30" s="61">
        <v>287.64</v>
      </c>
      <c r="S30" s="57">
        <f t="shared" si="6"/>
        <v>59.99999999994543</v>
      </c>
      <c r="T30" s="61">
        <v>160.31</v>
      </c>
      <c r="U30" s="57">
        <f t="shared" si="7"/>
        <v>40.000000000020464</v>
      </c>
    </row>
    <row r="31" spans="1:21" ht="14.1" customHeight="1" x14ac:dyDescent="0.2">
      <c r="A31" s="1">
        <v>0.95833333333333304</v>
      </c>
      <c r="B31" s="36">
        <v>1</v>
      </c>
      <c r="C31" s="50">
        <v>883.73</v>
      </c>
      <c r="D31" s="17">
        <f>(C31-C30)*$D$6</f>
        <v>90.000000000088676</v>
      </c>
      <c r="E31" s="37">
        <v>637.47</v>
      </c>
      <c r="F31" s="17">
        <f t="shared" si="1"/>
        <v>75.000000000102318</v>
      </c>
      <c r="G31" s="36">
        <v>0</v>
      </c>
      <c r="H31" s="17">
        <v>33.619999999999997</v>
      </c>
      <c r="I31" s="17">
        <f t="shared" si="2"/>
        <v>0</v>
      </c>
      <c r="J31" s="17">
        <v>0.13</v>
      </c>
      <c r="K31" s="17">
        <f t="shared" si="3"/>
        <v>0</v>
      </c>
      <c r="L31" s="36">
        <v>1</v>
      </c>
      <c r="M31" s="37">
        <v>413.94</v>
      </c>
      <c r="N31" s="17">
        <f t="shared" si="4"/>
        <v>29.999999999972715</v>
      </c>
      <c r="O31" s="37">
        <v>300.43</v>
      </c>
      <c r="P31" s="17">
        <f t="shared" si="5"/>
        <v>14.999999999986358</v>
      </c>
      <c r="Q31" s="36">
        <v>0</v>
      </c>
      <c r="R31" s="37">
        <v>287.67</v>
      </c>
      <c r="S31" s="17">
        <f t="shared" si="6"/>
        <v>60.000000000059117</v>
      </c>
      <c r="T31" s="37">
        <v>160.33000000000001</v>
      </c>
      <c r="U31" s="17">
        <f t="shared" si="7"/>
        <v>40.000000000020464</v>
      </c>
    </row>
    <row r="32" spans="1:21" ht="14.1" customHeight="1" thickBot="1" x14ac:dyDescent="0.25">
      <c r="A32" s="2">
        <v>0.999999999999999</v>
      </c>
      <c r="B32" s="39">
        <v>0</v>
      </c>
      <c r="C32" s="19">
        <v>883.78</v>
      </c>
      <c r="D32" s="19">
        <f>(C32-C31)*$D$6</f>
        <v>74.999999999931788</v>
      </c>
      <c r="E32" s="40">
        <v>637.51</v>
      </c>
      <c r="F32" s="17">
        <f t="shared" si="1"/>
        <v>59.99999999994543</v>
      </c>
      <c r="G32" s="39">
        <v>0</v>
      </c>
      <c r="H32" s="19">
        <v>33.630000000000003</v>
      </c>
      <c r="I32" s="17">
        <f t="shared" si="2"/>
        <v>20.000000000010232</v>
      </c>
      <c r="J32" s="19">
        <v>0.13</v>
      </c>
      <c r="K32" s="17">
        <f t="shared" si="3"/>
        <v>0</v>
      </c>
      <c r="L32" s="39">
        <v>1</v>
      </c>
      <c r="M32" s="40">
        <v>413.97</v>
      </c>
      <c r="N32" s="17">
        <f t="shared" si="4"/>
        <v>45.000000000044338</v>
      </c>
      <c r="O32" s="40">
        <v>300.44</v>
      </c>
      <c r="P32" s="17">
        <f t="shared" si="5"/>
        <v>14.999999999986358</v>
      </c>
      <c r="Q32" s="39">
        <v>0</v>
      </c>
      <c r="R32" s="40">
        <v>287.7</v>
      </c>
      <c r="S32" s="17">
        <f t="shared" si="6"/>
        <v>59.99999999994543</v>
      </c>
      <c r="T32" s="40">
        <v>160.35</v>
      </c>
      <c r="U32" s="17">
        <f t="shared" si="7"/>
        <v>39.99999999996362</v>
      </c>
    </row>
    <row r="33" spans="1:21" ht="13.5" thickBot="1" x14ac:dyDescent="0.25">
      <c r="A33" s="5" t="s">
        <v>3</v>
      </c>
      <c r="B33" s="41"/>
      <c r="C33" s="42"/>
      <c r="D33" s="5">
        <f>SUM(D9:D32)</f>
        <v>2189.999999999884</v>
      </c>
      <c r="E33" s="42"/>
      <c r="F33" s="5">
        <f>SUM(F9:F32)</f>
        <v>1440.0000000000546</v>
      </c>
      <c r="G33" s="41"/>
      <c r="H33" s="42"/>
      <c r="I33" s="5">
        <f>SUM(I9:I32)</f>
        <v>120.00000000000455</v>
      </c>
      <c r="J33" s="42"/>
      <c r="K33" s="5">
        <f>SUM(K9:K32)</f>
        <v>0</v>
      </c>
      <c r="L33" s="41"/>
      <c r="M33" s="42"/>
      <c r="N33" s="5">
        <f>SUM(N9:N32)</f>
        <v>1110.0000000000136</v>
      </c>
      <c r="O33" s="42"/>
      <c r="P33" s="5">
        <f>SUM(P9:P32)</f>
        <v>674.99999999998295</v>
      </c>
      <c r="Q33" s="41"/>
      <c r="R33" s="42"/>
      <c r="S33" s="5">
        <f>SUM(S9:S32)</f>
        <v>1419.9999999999591</v>
      </c>
      <c r="T33" s="42"/>
      <c r="U33" s="5">
        <f>SUM(U9:U32)</f>
        <v>759.99999999999091</v>
      </c>
    </row>
    <row r="37" spans="1:21" x14ac:dyDescent="0.2">
      <c r="B37" s="29" t="s">
        <v>13</v>
      </c>
      <c r="C37" s="29"/>
      <c r="D37" t="s">
        <v>28</v>
      </c>
    </row>
    <row r="38" spans="1:21" x14ac:dyDescent="0.2">
      <c r="B38" s="29" t="s">
        <v>14</v>
      </c>
      <c r="C38" s="29"/>
      <c r="D38" t="s">
        <v>19</v>
      </c>
    </row>
  </sheetData>
  <mergeCells count="30">
    <mergeCell ref="Q3:Q6"/>
    <mergeCell ref="R3:U3"/>
    <mergeCell ref="R4:S4"/>
    <mergeCell ref="T4:U4"/>
    <mergeCell ref="A1:U1"/>
    <mergeCell ref="G2:K2"/>
    <mergeCell ref="A3:A6"/>
    <mergeCell ref="C4:D4"/>
    <mergeCell ref="C5:D5"/>
    <mergeCell ref="B3:B6"/>
    <mergeCell ref="M4:N4"/>
    <mergeCell ref="O4:P4"/>
    <mergeCell ref="R5:S5"/>
    <mergeCell ref="T5:U5"/>
    <mergeCell ref="L2:P2"/>
    <mergeCell ref="Q2:U2"/>
    <mergeCell ref="M5:N5"/>
    <mergeCell ref="O5:P5"/>
    <mergeCell ref="L3:L6"/>
    <mergeCell ref="M3:P3"/>
    <mergeCell ref="J4:K4"/>
    <mergeCell ref="H5:I5"/>
    <mergeCell ref="J5:K5"/>
    <mergeCell ref="G3:G6"/>
    <mergeCell ref="H3:K3"/>
    <mergeCell ref="E4:F4"/>
    <mergeCell ref="E5:F5"/>
    <mergeCell ref="C3:F3"/>
    <mergeCell ref="A2:F2"/>
    <mergeCell ref="H4:I4"/>
  </mergeCells>
  <phoneticPr fontId="0" type="noConversion"/>
  <pageMargins left="0.39370078740157483" right="0" top="0.78740157480314965" bottom="0.39370078740157483" header="0.51181102362204722" footer="0.5118110236220472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напряжения</vt:lpstr>
      <vt:lpstr>ввода ПС</vt:lpstr>
      <vt:lpstr>ВЛ-10 кВ</vt:lpstr>
      <vt:lpstr>'ВЛ-10 кВ'!Заголовки_для_печати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2006-05-26T06:42:27Z</cp:lastPrinted>
  <dcterms:created xsi:type="dcterms:W3CDTF">2006-03-29T07:25:57Z</dcterms:created>
  <dcterms:modified xsi:type="dcterms:W3CDTF">2015-01-16T11:20:42Z</dcterms:modified>
</cp:coreProperties>
</file>